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пл\сварщик\"/>
    </mc:Choice>
  </mc:AlternateContent>
  <xr:revisionPtr revIDLastSave="0" documentId="13_ncr:1_{CABE2E7D-BBC4-42BC-850D-A5C21AAE6C47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тех.профиль" sheetId="1" r:id="rId1"/>
    <sheet name="Лист2" sheetId="2" r:id="rId2"/>
    <sheet name="Лист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W59" i="2" l="1"/>
  <c r="BE44" i="1"/>
  <c r="AT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W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D43" i="1"/>
  <c r="AW28" i="3" l="1"/>
  <c r="S28" i="3"/>
  <c r="R28" i="3"/>
  <c r="G28" i="3"/>
  <c r="V59" i="2"/>
  <c r="D59" i="2" l="1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AR59" i="2"/>
  <c r="AS59" i="2"/>
  <c r="AQ59" i="2"/>
  <c r="AX59" i="2"/>
  <c r="AY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O59" i="2"/>
  <c r="AP59" i="2"/>
  <c r="W59" i="2"/>
  <c r="BE29" i="3" l="1"/>
  <c r="BD28" i="3"/>
  <c r="BD59" i="2"/>
  <c r="AV28" i="3" l="1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W28" i="3"/>
  <c r="V28" i="3"/>
  <c r="E28" i="3"/>
  <c r="F28" i="3"/>
  <c r="H28" i="3"/>
  <c r="I28" i="3"/>
  <c r="J28" i="3"/>
  <c r="K28" i="3"/>
  <c r="L28" i="3"/>
  <c r="M28" i="3"/>
  <c r="N28" i="3"/>
  <c r="O28" i="3"/>
  <c r="P28" i="3"/>
  <c r="Q28" i="3"/>
  <c r="D28" i="3"/>
  <c r="T59" i="2" l="1"/>
  <c r="T61" i="2" s="1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D61" i="2"/>
  <c r="E45" i="1" l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D45" i="1"/>
  <c r="V61" i="2" l="1"/>
  <c r="V21" i="1" l="1"/>
  <c r="V30" i="3" l="1"/>
  <c r="AW61" i="2" l="1"/>
  <c r="AX61" i="2"/>
  <c r="AV30" i="3" l="1"/>
  <c r="AW30" i="3"/>
  <c r="E30" i="3" l="1"/>
  <c r="F30" i="3"/>
  <c r="I30" i="3"/>
  <c r="J30" i="3"/>
  <c r="K30" i="3"/>
  <c r="L30" i="3"/>
  <c r="M30" i="3"/>
  <c r="N30" i="3"/>
  <c r="O30" i="3"/>
  <c r="P30" i="3"/>
  <c r="Q30" i="3"/>
  <c r="R30" i="3"/>
  <c r="S30" i="3"/>
  <c r="T30" i="3"/>
  <c r="G30" i="3"/>
  <c r="H30" i="3"/>
  <c r="AT61" i="2" l="1"/>
  <c r="X61" i="2"/>
  <c r="Y61" i="2"/>
  <c r="Z61" i="2"/>
  <c r="AA61" i="2"/>
  <c r="AB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C61" i="2"/>
  <c r="W61" i="2"/>
  <c r="W45" i="1" l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M45" i="1"/>
  <c r="AN45" i="1"/>
  <c r="AO45" i="1"/>
  <c r="AP45" i="1"/>
  <c r="AQ45" i="1"/>
  <c r="AR45" i="1"/>
  <c r="AS45" i="1"/>
  <c r="AT45" i="1"/>
  <c r="AL45" i="1"/>
  <c r="V9" i="1" l="1"/>
  <c r="V11" i="1"/>
  <c r="V13" i="1"/>
  <c r="V23" i="1"/>
  <c r="BD43" i="1"/>
  <c r="BD45" i="1" s="1"/>
  <c r="V43" i="1" l="1"/>
  <c r="V45" i="1" s="1"/>
  <c r="AW43" i="1"/>
  <c r="AW45" i="1" s="1"/>
  <c r="AE30" i="3" l="1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B30" i="3" l="1"/>
  <c r="Z30" i="3"/>
  <c r="AD30" i="3"/>
  <c r="AA30" i="3"/>
  <c r="Y30" i="3"/>
  <c r="W30" i="3"/>
  <c r="AC30" i="3"/>
  <c r="X30" i="3"/>
  <c r="D30" i="3"/>
  <c r="XFB59" i="2"/>
  <c r="XFC43" i="1" l="1"/>
</calcChain>
</file>

<file path=xl/sharedStrings.xml><?xml version="1.0" encoding="utf-8"?>
<sst xmlns="http://schemas.openxmlformats.org/spreadsheetml/2006/main" count="369" uniqueCount="150">
  <si>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</si>
  <si>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</si>
  <si>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</si>
  <si>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</si>
  <si>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</si>
  <si>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</si>
  <si>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</si>
  <si>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</si>
  <si>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</si>
  <si>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</si>
  <si>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</si>
  <si>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</si>
  <si>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</si>
  <si>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</si>
  <si>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</si>
  <si>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</si>
  <si>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</si>
  <si>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</si>
  <si>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</si>
  <si>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</si>
  <si>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</si>
  <si>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</si>
  <si>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</si>
  <si>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</si>
  <si>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</si>
  <si>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</si>
  <si>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</si>
  <si>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</si>
  <si>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</si>
  <si>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</si>
  <si>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</si>
  <si>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</si>
  <si>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</si>
  <si>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</si>
  <si>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</si>
  <si>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</si>
  <si>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</si>
  <si>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</si>
  <si>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</si>
  <si>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</si>
  <si>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</si>
  <si>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</si>
  <si>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</si>
  <si>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</si>
  <si>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</si>
  <si>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</si>
  <si>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</si>
  <si>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</si>
  <si>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</si>
  <si>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Номера календарных недель</t>
  </si>
  <si>
    <t>Порядковые номера  недель учебного года</t>
  </si>
  <si>
    <t>Русский язык</t>
  </si>
  <si>
    <t>обяз. уч.</t>
  </si>
  <si>
    <t>Литература</t>
  </si>
  <si>
    <t>Иностранный язык</t>
  </si>
  <si>
    <t>История</t>
  </si>
  <si>
    <t>промежуточная аттестация</t>
  </si>
  <si>
    <t>каникулы</t>
  </si>
  <si>
    <t>Физическая культура</t>
  </si>
  <si>
    <t>Основы безопасности жизнедеятельности</t>
  </si>
  <si>
    <t>Информатика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</si>
  <si>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</si>
  <si>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</si>
  <si>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</si>
  <si>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</si>
  <si>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Безопасность жизнедеятельности</t>
  </si>
  <si>
    <t xml:space="preserve">Учебная практика </t>
  </si>
  <si>
    <t>Производственная практика</t>
  </si>
  <si>
    <t>УП.01</t>
  </si>
  <si>
    <t>УП.02</t>
  </si>
  <si>
    <t>ПП.02</t>
  </si>
  <si>
    <t>ОП.01</t>
  </si>
  <si>
    <t>ОП.02</t>
  </si>
  <si>
    <t>ОП.03</t>
  </si>
  <si>
    <t>ОП.04</t>
  </si>
  <si>
    <t>ОП.05</t>
  </si>
  <si>
    <t>ОП.06</t>
  </si>
  <si>
    <t>МДК.01.01</t>
  </si>
  <si>
    <t>И</t>
  </si>
  <si>
    <t>П</t>
  </si>
  <si>
    <t>Промежуточная аттестация</t>
  </si>
  <si>
    <t>ГИА</t>
  </si>
  <si>
    <t>Календарный учебный график</t>
  </si>
  <si>
    <t>Математика</t>
  </si>
  <si>
    <t xml:space="preserve">Астраномия </t>
  </si>
  <si>
    <t>кол-во часов</t>
  </si>
  <si>
    <t>Дисциплины по выбору из обязательных предметных областей</t>
  </si>
  <si>
    <t>Дополнительные дисциплины по выбору обучающихся</t>
  </si>
  <si>
    <t>Общепрофессиональный цикл</t>
  </si>
  <si>
    <t>Профессиональный цикл</t>
  </si>
  <si>
    <t>МДК.01.02</t>
  </si>
  <si>
    <t>Учебная практика</t>
  </si>
  <si>
    <t>ДЗ</t>
  </si>
  <si>
    <t>Э</t>
  </si>
  <si>
    <t>экзамен квалификационный</t>
  </si>
  <si>
    <t>Экзамен квалификационный</t>
  </si>
  <si>
    <t>Эк.03</t>
  </si>
  <si>
    <t>Государственная итоговая аттестация</t>
  </si>
  <si>
    <t>Промежуточная аттестация по циклу</t>
  </si>
  <si>
    <t>Основы инженерной графики</t>
  </si>
  <si>
    <t>Основы электротехники</t>
  </si>
  <si>
    <t>Основы материаловедения</t>
  </si>
  <si>
    <t>Допуски и технические измерения</t>
  </si>
  <si>
    <t>Основы технологии сварки и сварочное оборудование</t>
  </si>
  <si>
    <t>Технология производства сварных конструкций</t>
  </si>
  <si>
    <t>Подготовительные и сборочные операции перед сваркой</t>
  </si>
  <si>
    <t>Контроль качества сварных изделий</t>
  </si>
  <si>
    <t>Техника и технология ручной дуговой сварки(наплавки,резки)покрытыми электродами</t>
  </si>
  <si>
    <t xml:space="preserve">Техника и технология газовой сварки(наплавки) </t>
  </si>
  <si>
    <t>МДК.01.03</t>
  </si>
  <si>
    <t>МДК.01.04</t>
  </si>
  <si>
    <t>МДК.02.01</t>
  </si>
  <si>
    <t>МДК.05.01</t>
  </si>
  <si>
    <t>промежуточная аттестация по циклу</t>
  </si>
  <si>
    <t>кДЗ</t>
  </si>
  <si>
    <t>ФК.00</t>
  </si>
  <si>
    <t>Основы экономики</t>
  </si>
  <si>
    <t>180-72</t>
  </si>
  <si>
    <t>Всего, час. в нед. максимальной нагрузки</t>
  </si>
  <si>
    <t>Всего час. в нед. обязательной нагрузки</t>
  </si>
  <si>
    <t>Всего час. в нед. самостоятельной нагрузки</t>
  </si>
  <si>
    <t>экв.</t>
  </si>
  <si>
    <t>экв</t>
  </si>
  <si>
    <t>Всего часов сам.работы</t>
  </si>
  <si>
    <t xml:space="preserve">  2 курс   15.01.05 Сварщик (ручной и частично механизированной сварки (наплавки))</t>
  </si>
  <si>
    <t xml:space="preserve">  3 курс  15.01.05 Сварщик (ручной и частично механизированной сварки (наплавки))</t>
  </si>
  <si>
    <t>УП.05</t>
  </si>
  <si>
    <t>ПП.01</t>
  </si>
  <si>
    <t>ПП.05</t>
  </si>
  <si>
    <t>36-0</t>
  </si>
  <si>
    <t>0-324</t>
  </si>
  <si>
    <t>180-0</t>
  </si>
  <si>
    <t xml:space="preserve"> 1 курс   15.01.05 Сварщик (ручной и частично механизированной сварки (наплавки))</t>
  </si>
  <si>
    <t>ГИА.00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</si>
  <si>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</si>
  <si>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</si>
  <si>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</si>
  <si>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</si>
  <si>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</si>
  <si>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</si>
  <si>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</si>
  <si>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</si>
  <si>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</si>
  <si>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Физика</t>
  </si>
  <si>
    <t>ОД.10</t>
  </si>
  <si>
    <t xml:space="preserve">Родной язык   </t>
  </si>
  <si>
    <t>ОД.11</t>
  </si>
  <si>
    <t>ОД.12</t>
  </si>
  <si>
    <t>Основы финансовой грамотности</t>
  </si>
  <si>
    <t xml:space="preserve">Родной язык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</si>
</sst>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0" fillId="7" borderId="13" applyNumberFormat="0" applyAlignment="0" applyProtection="0"/>
  </cellStyleXfs>
  <cellXfs count="204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2" fillId="0" borderId="0" xfId="0" applyFont="1" applyFill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15" fillId="6" borderId="0" xfId="0" applyFont="1" applyFill="1"/>
    <xf numFmtId="0" fontId="4" fillId="6" borderId="6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/>
    </xf>
    <xf numFmtId="0" fontId="18" fillId="0" borderId="0" xfId="0" applyFont="1"/>
    <xf numFmtId="0" fontId="6" fillId="0" borderId="3" xfId="0" applyFont="1" applyBorder="1" applyAlignment="1">
      <alignment horizontal="center" wrapText="1"/>
    </xf>
    <xf numFmtId="0" fontId="20" fillId="2" borderId="13" xfId="1" applyFill="1"/>
    <xf numFmtId="0" fontId="21" fillId="5" borderId="13" xfId="1" applyFont="1" applyFill="1"/>
    <xf numFmtId="0" fontId="21" fillId="2" borderId="13" xfId="1" applyFont="1" applyFill="1"/>
    <xf numFmtId="0" fontId="21" fillId="2" borderId="13" xfId="1" applyFont="1" applyFill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1" fillId="5" borderId="17" xfId="1" applyFont="1" applyFill="1" applyBorder="1"/>
    <xf numFmtId="0" fontId="2" fillId="5" borderId="6" xfId="0" applyFont="1" applyFill="1" applyBorder="1"/>
    <xf numFmtId="0" fontId="2" fillId="0" borderId="6" xfId="0" applyFont="1" applyFill="1" applyBorder="1"/>
    <xf numFmtId="0" fontId="8" fillId="5" borderId="6" xfId="0" applyFont="1" applyFill="1" applyBorder="1"/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0" fillId="0" borderId="6" xfId="0" applyBorder="1"/>
    <xf numFmtId="0" fontId="7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vertical="center" wrapText="1"/>
    </xf>
    <xf numFmtId="0" fontId="22" fillId="0" borderId="6" xfId="0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4" xfId="0" applyFont="1" applyBorder="1" applyAlignment="1">
      <alignment horizontal="left" textRotation="90" wrapText="1"/>
    </xf>
    <xf numFmtId="0" fontId="4" fillId="0" borderId="7" xfId="0" applyFont="1" applyBorder="1" applyAlignment="1">
      <alignment horizontal="left" textRotation="90" wrapText="1"/>
    </xf>
    <xf numFmtId="0" fontId="4" fillId="0" borderId="9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14" xfId="0" applyFont="1" applyBorder="1" applyAlignment="1">
      <alignment horizontal="center" textRotation="90" wrapText="1"/>
    </xf>
    <xf numFmtId="0" fontId="5" fillId="0" borderId="16" xfId="0" applyFont="1" applyBorder="1" applyAlignment="1">
      <alignment horizontal="center" textRotation="90" wrapText="1"/>
    </xf>
    <xf numFmtId="0" fontId="5" fillId="0" borderId="15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9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readingOrder="1"/>
    </xf>
    <xf numFmtId="0" fontId="6" fillId="0" borderId="10" xfId="0" applyFont="1" applyBorder="1" applyAlignment="1">
      <alignment horizontal="left" vertical="center" wrapText="1" readingOrder="1"/>
    </xf>
    <xf numFmtId="0" fontId="2" fillId="5" borderId="4" xfId="0" applyFont="1" applyFill="1" applyBorder="1" applyAlignment="1">
      <alignment horizontal="center" textRotation="90"/>
    </xf>
    <xf numFmtId="0" fontId="2" fillId="5" borderId="7" xfId="0" applyFont="1" applyFill="1" applyBorder="1" applyAlignment="1">
      <alignment horizontal="center" textRotation="90"/>
    </xf>
    <xf numFmtId="0" fontId="2" fillId="5" borderId="9" xfId="0" applyFont="1" applyFill="1" applyBorder="1" applyAlignment="1">
      <alignment horizontal="center" textRotation="90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4" fillId="0" borderId="1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19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47"/>
  <sheetViews>
    <sheetView zoomScale="70" zoomScaleNormal="70" workbookViewId="0">
      <selection activeCell="A3" sqref="A3:BD45"/>
    </sheetView>
  </sheetViews>
  <sheetFormatPr defaultRowHeight="12.75" x14ac:dyDescent="0.2"/>
  <cols>
    <col min="1" max="1" width="10.5703125" style="37" customWidth="1"/>
    <col min="2" max="2" width="27.28515625" style="38" customWidth="1"/>
    <col min="3" max="3" width="9.140625" style="1"/>
    <col min="4" max="6" width="3.5703125" style="1" customWidth="1"/>
    <col min="7" max="9" width="3.42578125" style="1" customWidth="1"/>
    <col min="10" max="15" width="3.5703125" style="1" customWidth="1"/>
    <col min="16" max="18" width="3.42578125" style="1" customWidth="1"/>
    <col min="19" max="21" width="3.5703125" style="1" customWidth="1"/>
    <col min="22" max="22" width="4.28515625" style="1" customWidth="1"/>
    <col min="23" max="23" width="3.42578125" style="39" customWidth="1"/>
    <col min="24" max="31" width="3.5703125" style="1" customWidth="1"/>
    <col min="32" max="32" width="3.42578125" style="1" customWidth="1"/>
    <col min="33" max="45" width="3.5703125" style="1" customWidth="1"/>
    <col min="46" max="46" width="3.42578125" style="1" customWidth="1"/>
    <col min="47" max="47" width="3.5703125" style="1" customWidth="1"/>
    <col min="48" max="48" width="4.5703125" style="1" customWidth="1"/>
    <col min="49" max="49" width="5.7109375" style="1" customWidth="1"/>
    <col min="50" max="50" width="3.5703125" style="1" customWidth="1"/>
    <col min="51" max="51" width="3.42578125" style="1" customWidth="1"/>
    <col min="52" max="52" width="3.5703125" style="1" customWidth="1"/>
    <col min="53" max="53" width="3.42578125" style="1" customWidth="1"/>
    <col min="54" max="55" width="3.5703125" style="1" customWidth="1"/>
    <col min="56" max="56" width="5.85546875" style="1" customWidth="1"/>
    <col min="57" max="57" width="5.28515625" style="1" customWidth="1"/>
    <col min="58" max="61" width="9.140625" style="1"/>
    <col min="62" max="254" width="9.140625" style="2"/>
    <col min="255" max="255" width="5.85546875" style="2" customWidth="1"/>
    <col min="256" max="256" width="9.140625" style="2"/>
    <col min="257" max="257" width="27.7109375" style="2" customWidth="1"/>
    <col min="258" max="258" width="9.140625" style="2"/>
    <col min="259" max="275" width="3.85546875" style="2" customWidth="1"/>
    <col min="276" max="276" width="5.140625" style="2" customWidth="1"/>
    <col min="277" max="277" width="5" style="2" customWidth="1"/>
    <col min="278" max="278" width="4.5703125" style="2" customWidth="1"/>
    <col min="279" max="286" width="3.85546875" style="2" customWidth="1"/>
    <col min="287" max="287" width="3.5703125" style="2" customWidth="1"/>
    <col min="288" max="301" width="3.85546875" style="2" customWidth="1"/>
    <col min="302" max="302" width="5.42578125" style="2" customWidth="1"/>
    <col min="303" max="303" width="3.85546875" style="2" customWidth="1"/>
    <col min="304" max="304" width="4.7109375" style="2" customWidth="1"/>
    <col min="305" max="310" width="3.85546875" style="2" customWidth="1"/>
    <col min="311" max="311" width="8.85546875" style="2" customWidth="1"/>
    <col min="312" max="312" width="7.85546875" style="2" customWidth="1"/>
    <col min="313" max="510" width="9.140625" style="2"/>
    <col min="511" max="511" width="5.85546875" style="2" customWidth="1"/>
    <col min="512" max="512" width="9.140625" style="2"/>
    <col min="513" max="513" width="27.7109375" style="2" customWidth="1"/>
    <col min="514" max="514" width="9.140625" style="2"/>
    <col min="515" max="531" width="3.85546875" style="2" customWidth="1"/>
    <col min="532" max="532" width="5.140625" style="2" customWidth="1"/>
    <col min="533" max="533" width="5" style="2" customWidth="1"/>
    <col min="534" max="534" width="4.5703125" style="2" customWidth="1"/>
    <col min="535" max="542" width="3.85546875" style="2" customWidth="1"/>
    <col min="543" max="543" width="3.5703125" style="2" customWidth="1"/>
    <col min="544" max="557" width="3.85546875" style="2" customWidth="1"/>
    <col min="558" max="558" width="5.42578125" style="2" customWidth="1"/>
    <col min="559" max="559" width="3.85546875" style="2" customWidth="1"/>
    <col min="560" max="560" width="4.7109375" style="2" customWidth="1"/>
    <col min="561" max="566" width="3.85546875" style="2" customWidth="1"/>
    <col min="567" max="567" width="8.85546875" style="2" customWidth="1"/>
    <col min="568" max="568" width="7.85546875" style="2" customWidth="1"/>
    <col min="569" max="766" width="9.140625" style="2"/>
    <col min="767" max="767" width="5.85546875" style="2" customWidth="1"/>
    <col min="768" max="768" width="9.140625" style="2"/>
    <col min="769" max="769" width="27.7109375" style="2" customWidth="1"/>
    <col min="770" max="770" width="9.140625" style="2"/>
    <col min="771" max="787" width="3.85546875" style="2" customWidth="1"/>
    <col min="788" max="788" width="5.140625" style="2" customWidth="1"/>
    <col min="789" max="789" width="5" style="2" customWidth="1"/>
    <col min="790" max="790" width="4.5703125" style="2" customWidth="1"/>
    <col min="791" max="798" width="3.85546875" style="2" customWidth="1"/>
    <col min="799" max="799" width="3.5703125" style="2" customWidth="1"/>
    <col min="800" max="813" width="3.85546875" style="2" customWidth="1"/>
    <col min="814" max="814" width="5.42578125" style="2" customWidth="1"/>
    <col min="815" max="815" width="3.85546875" style="2" customWidth="1"/>
    <col min="816" max="816" width="4.7109375" style="2" customWidth="1"/>
    <col min="817" max="822" width="3.85546875" style="2" customWidth="1"/>
    <col min="823" max="823" width="8.85546875" style="2" customWidth="1"/>
    <col min="824" max="824" width="7.85546875" style="2" customWidth="1"/>
    <col min="825" max="1022" width="9.140625" style="2"/>
    <col min="1023" max="1023" width="5.85546875" style="2" customWidth="1"/>
    <col min="1024" max="1024" width="9.140625" style="2"/>
    <col min="1025" max="1025" width="27.7109375" style="2" customWidth="1"/>
    <col min="1026" max="1026" width="9.140625" style="2"/>
    <col min="1027" max="1043" width="3.85546875" style="2" customWidth="1"/>
    <col min="1044" max="1044" width="5.140625" style="2" customWidth="1"/>
    <col min="1045" max="1045" width="5" style="2" customWidth="1"/>
    <col min="1046" max="1046" width="4.5703125" style="2" customWidth="1"/>
    <col min="1047" max="1054" width="3.85546875" style="2" customWidth="1"/>
    <col min="1055" max="1055" width="3.5703125" style="2" customWidth="1"/>
    <col min="1056" max="1069" width="3.85546875" style="2" customWidth="1"/>
    <col min="1070" max="1070" width="5.42578125" style="2" customWidth="1"/>
    <col min="1071" max="1071" width="3.85546875" style="2" customWidth="1"/>
    <col min="1072" max="1072" width="4.7109375" style="2" customWidth="1"/>
    <col min="1073" max="1078" width="3.85546875" style="2" customWidth="1"/>
    <col min="1079" max="1079" width="8.85546875" style="2" customWidth="1"/>
    <col min="1080" max="1080" width="7.85546875" style="2" customWidth="1"/>
    <col min="1081" max="1278" width="9.140625" style="2"/>
    <col min="1279" max="1279" width="5.85546875" style="2" customWidth="1"/>
    <col min="1280" max="1280" width="9.140625" style="2"/>
    <col min="1281" max="1281" width="27.7109375" style="2" customWidth="1"/>
    <col min="1282" max="1282" width="9.140625" style="2"/>
    <col min="1283" max="1299" width="3.85546875" style="2" customWidth="1"/>
    <col min="1300" max="1300" width="5.140625" style="2" customWidth="1"/>
    <col min="1301" max="1301" width="5" style="2" customWidth="1"/>
    <col min="1302" max="1302" width="4.5703125" style="2" customWidth="1"/>
    <col min="1303" max="1310" width="3.85546875" style="2" customWidth="1"/>
    <col min="1311" max="1311" width="3.5703125" style="2" customWidth="1"/>
    <col min="1312" max="1325" width="3.85546875" style="2" customWidth="1"/>
    <col min="1326" max="1326" width="5.42578125" style="2" customWidth="1"/>
    <col min="1327" max="1327" width="3.85546875" style="2" customWidth="1"/>
    <col min="1328" max="1328" width="4.7109375" style="2" customWidth="1"/>
    <col min="1329" max="1334" width="3.85546875" style="2" customWidth="1"/>
    <col min="1335" max="1335" width="8.85546875" style="2" customWidth="1"/>
    <col min="1336" max="1336" width="7.85546875" style="2" customWidth="1"/>
    <col min="1337" max="1534" width="9.140625" style="2"/>
    <col min="1535" max="1535" width="5.85546875" style="2" customWidth="1"/>
    <col min="1536" max="1536" width="9.140625" style="2"/>
    <col min="1537" max="1537" width="27.7109375" style="2" customWidth="1"/>
    <col min="1538" max="1538" width="9.140625" style="2"/>
    <col min="1539" max="1555" width="3.85546875" style="2" customWidth="1"/>
    <col min="1556" max="1556" width="5.140625" style="2" customWidth="1"/>
    <col min="1557" max="1557" width="5" style="2" customWidth="1"/>
    <col min="1558" max="1558" width="4.5703125" style="2" customWidth="1"/>
    <col min="1559" max="1566" width="3.85546875" style="2" customWidth="1"/>
    <col min="1567" max="1567" width="3.5703125" style="2" customWidth="1"/>
    <col min="1568" max="1581" width="3.85546875" style="2" customWidth="1"/>
    <col min="1582" max="1582" width="5.42578125" style="2" customWidth="1"/>
    <col min="1583" max="1583" width="3.85546875" style="2" customWidth="1"/>
    <col min="1584" max="1584" width="4.7109375" style="2" customWidth="1"/>
    <col min="1585" max="1590" width="3.85546875" style="2" customWidth="1"/>
    <col min="1591" max="1591" width="8.85546875" style="2" customWidth="1"/>
    <col min="1592" max="1592" width="7.85546875" style="2" customWidth="1"/>
    <col min="1593" max="1790" width="9.140625" style="2"/>
    <col min="1791" max="1791" width="5.85546875" style="2" customWidth="1"/>
    <col min="1792" max="1792" width="9.140625" style="2"/>
    <col min="1793" max="1793" width="27.7109375" style="2" customWidth="1"/>
    <col min="1794" max="1794" width="9.140625" style="2"/>
    <col min="1795" max="1811" width="3.85546875" style="2" customWidth="1"/>
    <col min="1812" max="1812" width="5.140625" style="2" customWidth="1"/>
    <col min="1813" max="1813" width="5" style="2" customWidth="1"/>
    <col min="1814" max="1814" width="4.5703125" style="2" customWidth="1"/>
    <col min="1815" max="1822" width="3.85546875" style="2" customWidth="1"/>
    <col min="1823" max="1823" width="3.5703125" style="2" customWidth="1"/>
    <col min="1824" max="1837" width="3.85546875" style="2" customWidth="1"/>
    <col min="1838" max="1838" width="5.42578125" style="2" customWidth="1"/>
    <col min="1839" max="1839" width="3.85546875" style="2" customWidth="1"/>
    <col min="1840" max="1840" width="4.7109375" style="2" customWidth="1"/>
    <col min="1841" max="1846" width="3.85546875" style="2" customWidth="1"/>
    <col min="1847" max="1847" width="8.85546875" style="2" customWidth="1"/>
    <col min="1848" max="1848" width="7.85546875" style="2" customWidth="1"/>
    <col min="1849" max="2046" width="9.140625" style="2"/>
    <col min="2047" max="2047" width="5.85546875" style="2" customWidth="1"/>
    <col min="2048" max="2048" width="9.140625" style="2"/>
    <col min="2049" max="2049" width="27.7109375" style="2" customWidth="1"/>
    <col min="2050" max="2050" width="9.140625" style="2"/>
    <col min="2051" max="2067" width="3.85546875" style="2" customWidth="1"/>
    <col min="2068" max="2068" width="5.140625" style="2" customWidth="1"/>
    <col min="2069" max="2069" width="5" style="2" customWidth="1"/>
    <col min="2070" max="2070" width="4.5703125" style="2" customWidth="1"/>
    <col min="2071" max="2078" width="3.85546875" style="2" customWidth="1"/>
    <col min="2079" max="2079" width="3.5703125" style="2" customWidth="1"/>
    <col min="2080" max="2093" width="3.85546875" style="2" customWidth="1"/>
    <col min="2094" max="2094" width="5.42578125" style="2" customWidth="1"/>
    <col min="2095" max="2095" width="3.85546875" style="2" customWidth="1"/>
    <col min="2096" max="2096" width="4.7109375" style="2" customWidth="1"/>
    <col min="2097" max="2102" width="3.85546875" style="2" customWidth="1"/>
    <col min="2103" max="2103" width="8.85546875" style="2" customWidth="1"/>
    <col min="2104" max="2104" width="7.85546875" style="2" customWidth="1"/>
    <col min="2105" max="2302" width="9.140625" style="2"/>
    <col min="2303" max="2303" width="5.85546875" style="2" customWidth="1"/>
    <col min="2304" max="2304" width="9.140625" style="2"/>
    <col min="2305" max="2305" width="27.7109375" style="2" customWidth="1"/>
    <col min="2306" max="2306" width="9.140625" style="2"/>
    <col min="2307" max="2323" width="3.85546875" style="2" customWidth="1"/>
    <col min="2324" max="2324" width="5.140625" style="2" customWidth="1"/>
    <col min="2325" max="2325" width="5" style="2" customWidth="1"/>
    <col min="2326" max="2326" width="4.5703125" style="2" customWidth="1"/>
    <col min="2327" max="2334" width="3.85546875" style="2" customWidth="1"/>
    <col min="2335" max="2335" width="3.5703125" style="2" customWidth="1"/>
    <col min="2336" max="2349" width="3.85546875" style="2" customWidth="1"/>
    <col min="2350" max="2350" width="5.42578125" style="2" customWidth="1"/>
    <col min="2351" max="2351" width="3.85546875" style="2" customWidth="1"/>
    <col min="2352" max="2352" width="4.7109375" style="2" customWidth="1"/>
    <col min="2353" max="2358" width="3.85546875" style="2" customWidth="1"/>
    <col min="2359" max="2359" width="8.85546875" style="2" customWidth="1"/>
    <col min="2360" max="2360" width="7.85546875" style="2" customWidth="1"/>
    <col min="2361" max="2558" width="9.140625" style="2"/>
    <col min="2559" max="2559" width="5.85546875" style="2" customWidth="1"/>
    <col min="2560" max="2560" width="9.140625" style="2"/>
    <col min="2561" max="2561" width="27.7109375" style="2" customWidth="1"/>
    <col min="2562" max="2562" width="9.140625" style="2"/>
    <col min="2563" max="2579" width="3.85546875" style="2" customWidth="1"/>
    <col min="2580" max="2580" width="5.140625" style="2" customWidth="1"/>
    <col min="2581" max="2581" width="5" style="2" customWidth="1"/>
    <col min="2582" max="2582" width="4.5703125" style="2" customWidth="1"/>
    <col min="2583" max="2590" width="3.85546875" style="2" customWidth="1"/>
    <col min="2591" max="2591" width="3.5703125" style="2" customWidth="1"/>
    <col min="2592" max="2605" width="3.85546875" style="2" customWidth="1"/>
    <col min="2606" max="2606" width="5.42578125" style="2" customWidth="1"/>
    <col min="2607" max="2607" width="3.85546875" style="2" customWidth="1"/>
    <col min="2608" max="2608" width="4.7109375" style="2" customWidth="1"/>
    <col min="2609" max="2614" width="3.85546875" style="2" customWidth="1"/>
    <col min="2615" max="2615" width="8.85546875" style="2" customWidth="1"/>
    <col min="2616" max="2616" width="7.85546875" style="2" customWidth="1"/>
    <col min="2617" max="2814" width="9.140625" style="2"/>
    <col min="2815" max="2815" width="5.85546875" style="2" customWidth="1"/>
    <col min="2816" max="2816" width="9.140625" style="2"/>
    <col min="2817" max="2817" width="27.7109375" style="2" customWidth="1"/>
    <col min="2818" max="2818" width="9.140625" style="2"/>
    <col min="2819" max="2835" width="3.85546875" style="2" customWidth="1"/>
    <col min="2836" max="2836" width="5.140625" style="2" customWidth="1"/>
    <col min="2837" max="2837" width="5" style="2" customWidth="1"/>
    <col min="2838" max="2838" width="4.5703125" style="2" customWidth="1"/>
    <col min="2839" max="2846" width="3.85546875" style="2" customWidth="1"/>
    <col min="2847" max="2847" width="3.5703125" style="2" customWidth="1"/>
    <col min="2848" max="2861" width="3.85546875" style="2" customWidth="1"/>
    <col min="2862" max="2862" width="5.42578125" style="2" customWidth="1"/>
    <col min="2863" max="2863" width="3.85546875" style="2" customWidth="1"/>
    <col min="2864" max="2864" width="4.7109375" style="2" customWidth="1"/>
    <col min="2865" max="2870" width="3.85546875" style="2" customWidth="1"/>
    <col min="2871" max="2871" width="8.85546875" style="2" customWidth="1"/>
    <col min="2872" max="2872" width="7.85546875" style="2" customWidth="1"/>
    <col min="2873" max="3070" width="9.140625" style="2"/>
    <col min="3071" max="3071" width="5.85546875" style="2" customWidth="1"/>
    <col min="3072" max="3072" width="9.140625" style="2"/>
    <col min="3073" max="3073" width="27.7109375" style="2" customWidth="1"/>
    <col min="3074" max="3074" width="9.140625" style="2"/>
    <col min="3075" max="3091" width="3.85546875" style="2" customWidth="1"/>
    <col min="3092" max="3092" width="5.140625" style="2" customWidth="1"/>
    <col min="3093" max="3093" width="5" style="2" customWidth="1"/>
    <col min="3094" max="3094" width="4.5703125" style="2" customWidth="1"/>
    <col min="3095" max="3102" width="3.85546875" style="2" customWidth="1"/>
    <col min="3103" max="3103" width="3.5703125" style="2" customWidth="1"/>
    <col min="3104" max="3117" width="3.85546875" style="2" customWidth="1"/>
    <col min="3118" max="3118" width="5.42578125" style="2" customWidth="1"/>
    <col min="3119" max="3119" width="3.85546875" style="2" customWidth="1"/>
    <col min="3120" max="3120" width="4.7109375" style="2" customWidth="1"/>
    <col min="3121" max="3126" width="3.85546875" style="2" customWidth="1"/>
    <col min="3127" max="3127" width="8.85546875" style="2" customWidth="1"/>
    <col min="3128" max="3128" width="7.85546875" style="2" customWidth="1"/>
    <col min="3129" max="3326" width="9.140625" style="2"/>
    <col min="3327" max="3327" width="5.85546875" style="2" customWidth="1"/>
    <col min="3328" max="3328" width="9.140625" style="2"/>
    <col min="3329" max="3329" width="27.7109375" style="2" customWidth="1"/>
    <col min="3330" max="3330" width="9.140625" style="2"/>
    <col min="3331" max="3347" width="3.85546875" style="2" customWidth="1"/>
    <col min="3348" max="3348" width="5.140625" style="2" customWidth="1"/>
    <col min="3349" max="3349" width="5" style="2" customWidth="1"/>
    <col min="3350" max="3350" width="4.5703125" style="2" customWidth="1"/>
    <col min="3351" max="3358" width="3.85546875" style="2" customWidth="1"/>
    <col min="3359" max="3359" width="3.5703125" style="2" customWidth="1"/>
    <col min="3360" max="3373" width="3.85546875" style="2" customWidth="1"/>
    <col min="3374" max="3374" width="5.42578125" style="2" customWidth="1"/>
    <col min="3375" max="3375" width="3.85546875" style="2" customWidth="1"/>
    <col min="3376" max="3376" width="4.7109375" style="2" customWidth="1"/>
    <col min="3377" max="3382" width="3.85546875" style="2" customWidth="1"/>
    <col min="3383" max="3383" width="8.85546875" style="2" customWidth="1"/>
    <col min="3384" max="3384" width="7.85546875" style="2" customWidth="1"/>
    <col min="3385" max="3582" width="9.140625" style="2"/>
    <col min="3583" max="3583" width="5.85546875" style="2" customWidth="1"/>
    <col min="3584" max="3584" width="9.140625" style="2"/>
    <col min="3585" max="3585" width="27.7109375" style="2" customWidth="1"/>
    <col min="3586" max="3586" width="9.140625" style="2"/>
    <col min="3587" max="3603" width="3.85546875" style="2" customWidth="1"/>
    <col min="3604" max="3604" width="5.140625" style="2" customWidth="1"/>
    <col min="3605" max="3605" width="5" style="2" customWidth="1"/>
    <col min="3606" max="3606" width="4.5703125" style="2" customWidth="1"/>
    <col min="3607" max="3614" width="3.85546875" style="2" customWidth="1"/>
    <col min="3615" max="3615" width="3.5703125" style="2" customWidth="1"/>
    <col min="3616" max="3629" width="3.85546875" style="2" customWidth="1"/>
    <col min="3630" max="3630" width="5.42578125" style="2" customWidth="1"/>
    <col min="3631" max="3631" width="3.85546875" style="2" customWidth="1"/>
    <col min="3632" max="3632" width="4.7109375" style="2" customWidth="1"/>
    <col min="3633" max="3638" width="3.85546875" style="2" customWidth="1"/>
    <col min="3639" max="3639" width="8.85546875" style="2" customWidth="1"/>
    <col min="3640" max="3640" width="7.85546875" style="2" customWidth="1"/>
    <col min="3641" max="3838" width="9.140625" style="2"/>
    <col min="3839" max="3839" width="5.85546875" style="2" customWidth="1"/>
    <col min="3840" max="3840" width="9.140625" style="2"/>
    <col min="3841" max="3841" width="27.7109375" style="2" customWidth="1"/>
    <col min="3842" max="3842" width="9.140625" style="2"/>
    <col min="3843" max="3859" width="3.85546875" style="2" customWidth="1"/>
    <col min="3860" max="3860" width="5.140625" style="2" customWidth="1"/>
    <col min="3861" max="3861" width="5" style="2" customWidth="1"/>
    <col min="3862" max="3862" width="4.5703125" style="2" customWidth="1"/>
    <col min="3863" max="3870" width="3.85546875" style="2" customWidth="1"/>
    <col min="3871" max="3871" width="3.5703125" style="2" customWidth="1"/>
    <col min="3872" max="3885" width="3.85546875" style="2" customWidth="1"/>
    <col min="3886" max="3886" width="5.42578125" style="2" customWidth="1"/>
    <col min="3887" max="3887" width="3.85546875" style="2" customWidth="1"/>
    <col min="3888" max="3888" width="4.7109375" style="2" customWidth="1"/>
    <col min="3889" max="3894" width="3.85546875" style="2" customWidth="1"/>
    <col min="3895" max="3895" width="8.85546875" style="2" customWidth="1"/>
    <col min="3896" max="3896" width="7.85546875" style="2" customWidth="1"/>
    <col min="3897" max="4094" width="9.140625" style="2"/>
    <col min="4095" max="4095" width="5.85546875" style="2" customWidth="1"/>
    <col min="4096" max="4096" width="9.140625" style="2"/>
    <col min="4097" max="4097" width="27.7109375" style="2" customWidth="1"/>
    <col min="4098" max="4098" width="9.140625" style="2"/>
    <col min="4099" max="4115" width="3.85546875" style="2" customWidth="1"/>
    <col min="4116" max="4116" width="5.140625" style="2" customWidth="1"/>
    <col min="4117" max="4117" width="5" style="2" customWidth="1"/>
    <col min="4118" max="4118" width="4.5703125" style="2" customWidth="1"/>
    <col min="4119" max="4126" width="3.85546875" style="2" customWidth="1"/>
    <col min="4127" max="4127" width="3.5703125" style="2" customWidth="1"/>
    <col min="4128" max="4141" width="3.85546875" style="2" customWidth="1"/>
    <col min="4142" max="4142" width="5.42578125" style="2" customWidth="1"/>
    <col min="4143" max="4143" width="3.85546875" style="2" customWidth="1"/>
    <col min="4144" max="4144" width="4.7109375" style="2" customWidth="1"/>
    <col min="4145" max="4150" width="3.85546875" style="2" customWidth="1"/>
    <col min="4151" max="4151" width="8.85546875" style="2" customWidth="1"/>
    <col min="4152" max="4152" width="7.85546875" style="2" customWidth="1"/>
    <col min="4153" max="4350" width="9.140625" style="2"/>
    <col min="4351" max="4351" width="5.85546875" style="2" customWidth="1"/>
    <col min="4352" max="4352" width="9.140625" style="2"/>
    <col min="4353" max="4353" width="27.7109375" style="2" customWidth="1"/>
    <col min="4354" max="4354" width="9.140625" style="2"/>
    <col min="4355" max="4371" width="3.85546875" style="2" customWidth="1"/>
    <col min="4372" max="4372" width="5.140625" style="2" customWidth="1"/>
    <col min="4373" max="4373" width="5" style="2" customWidth="1"/>
    <col min="4374" max="4374" width="4.5703125" style="2" customWidth="1"/>
    <col min="4375" max="4382" width="3.85546875" style="2" customWidth="1"/>
    <col min="4383" max="4383" width="3.5703125" style="2" customWidth="1"/>
    <col min="4384" max="4397" width="3.85546875" style="2" customWidth="1"/>
    <col min="4398" max="4398" width="5.42578125" style="2" customWidth="1"/>
    <col min="4399" max="4399" width="3.85546875" style="2" customWidth="1"/>
    <col min="4400" max="4400" width="4.7109375" style="2" customWidth="1"/>
    <col min="4401" max="4406" width="3.85546875" style="2" customWidth="1"/>
    <col min="4407" max="4407" width="8.85546875" style="2" customWidth="1"/>
    <col min="4408" max="4408" width="7.85546875" style="2" customWidth="1"/>
    <col min="4409" max="4606" width="9.140625" style="2"/>
    <col min="4607" max="4607" width="5.85546875" style="2" customWidth="1"/>
    <col min="4608" max="4608" width="9.140625" style="2"/>
    <col min="4609" max="4609" width="27.7109375" style="2" customWidth="1"/>
    <col min="4610" max="4610" width="9.140625" style="2"/>
    <col min="4611" max="4627" width="3.85546875" style="2" customWidth="1"/>
    <col min="4628" max="4628" width="5.140625" style="2" customWidth="1"/>
    <col min="4629" max="4629" width="5" style="2" customWidth="1"/>
    <col min="4630" max="4630" width="4.5703125" style="2" customWidth="1"/>
    <col min="4631" max="4638" width="3.85546875" style="2" customWidth="1"/>
    <col min="4639" max="4639" width="3.5703125" style="2" customWidth="1"/>
    <col min="4640" max="4653" width="3.85546875" style="2" customWidth="1"/>
    <col min="4654" max="4654" width="5.42578125" style="2" customWidth="1"/>
    <col min="4655" max="4655" width="3.85546875" style="2" customWidth="1"/>
    <col min="4656" max="4656" width="4.7109375" style="2" customWidth="1"/>
    <col min="4657" max="4662" width="3.85546875" style="2" customWidth="1"/>
    <col min="4663" max="4663" width="8.85546875" style="2" customWidth="1"/>
    <col min="4664" max="4664" width="7.85546875" style="2" customWidth="1"/>
    <col min="4665" max="4862" width="9.140625" style="2"/>
    <col min="4863" max="4863" width="5.85546875" style="2" customWidth="1"/>
    <col min="4864" max="4864" width="9.140625" style="2"/>
    <col min="4865" max="4865" width="27.7109375" style="2" customWidth="1"/>
    <col min="4866" max="4866" width="9.140625" style="2"/>
    <col min="4867" max="4883" width="3.85546875" style="2" customWidth="1"/>
    <col min="4884" max="4884" width="5.140625" style="2" customWidth="1"/>
    <col min="4885" max="4885" width="5" style="2" customWidth="1"/>
    <col min="4886" max="4886" width="4.5703125" style="2" customWidth="1"/>
    <col min="4887" max="4894" width="3.85546875" style="2" customWidth="1"/>
    <col min="4895" max="4895" width="3.5703125" style="2" customWidth="1"/>
    <col min="4896" max="4909" width="3.85546875" style="2" customWidth="1"/>
    <col min="4910" max="4910" width="5.42578125" style="2" customWidth="1"/>
    <col min="4911" max="4911" width="3.85546875" style="2" customWidth="1"/>
    <col min="4912" max="4912" width="4.7109375" style="2" customWidth="1"/>
    <col min="4913" max="4918" width="3.85546875" style="2" customWidth="1"/>
    <col min="4919" max="4919" width="8.85546875" style="2" customWidth="1"/>
    <col min="4920" max="4920" width="7.85546875" style="2" customWidth="1"/>
    <col min="4921" max="5118" width="9.140625" style="2"/>
    <col min="5119" max="5119" width="5.85546875" style="2" customWidth="1"/>
    <col min="5120" max="5120" width="9.140625" style="2"/>
    <col min="5121" max="5121" width="27.7109375" style="2" customWidth="1"/>
    <col min="5122" max="5122" width="9.140625" style="2"/>
    <col min="5123" max="5139" width="3.85546875" style="2" customWidth="1"/>
    <col min="5140" max="5140" width="5.140625" style="2" customWidth="1"/>
    <col min="5141" max="5141" width="5" style="2" customWidth="1"/>
    <col min="5142" max="5142" width="4.5703125" style="2" customWidth="1"/>
    <col min="5143" max="5150" width="3.85546875" style="2" customWidth="1"/>
    <col min="5151" max="5151" width="3.5703125" style="2" customWidth="1"/>
    <col min="5152" max="5165" width="3.85546875" style="2" customWidth="1"/>
    <col min="5166" max="5166" width="5.42578125" style="2" customWidth="1"/>
    <col min="5167" max="5167" width="3.85546875" style="2" customWidth="1"/>
    <col min="5168" max="5168" width="4.7109375" style="2" customWidth="1"/>
    <col min="5169" max="5174" width="3.85546875" style="2" customWidth="1"/>
    <col min="5175" max="5175" width="8.85546875" style="2" customWidth="1"/>
    <col min="5176" max="5176" width="7.85546875" style="2" customWidth="1"/>
    <col min="5177" max="5374" width="9.140625" style="2"/>
    <col min="5375" max="5375" width="5.85546875" style="2" customWidth="1"/>
    <col min="5376" max="5376" width="9.140625" style="2"/>
    <col min="5377" max="5377" width="27.7109375" style="2" customWidth="1"/>
    <col min="5378" max="5378" width="9.140625" style="2"/>
    <col min="5379" max="5395" width="3.85546875" style="2" customWidth="1"/>
    <col min="5396" max="5396" width="5.140625" style="2" customWidth="1"/>
    <col min="5397" max="5397" width="5" style="2" customWidth="1"/>
    <col min="5398" max="5398" width="4.5703125" style="2" customWidth="1"/>
    <col min="5399" max="5406" width="3.85546875" style="2" customWidth="1"/>
    <col min="5407" max="5407" width="3.5703125" style="2" customWidth="1"/>
    <col min="5408" max="5421" width="3.85546875" style="2" customWidth="1"/>
    <col min="5422" max="5422" width="5.42578125" style="2" customWidth="1"/>
    <col min="5423" max="5423" width="3.85546875" style="2" customWidth="1"/>
    <col min="5424" max="5424" width="4.7109375" style="2" customWidth="1"/>
    <col min="5425" max="5430" width="3.85546875" style="2" customWidth="1"/>
    <col min="5431" max="5431" width="8.85546875" style="2" customWidth="1"/>
    <col min="5432" max="5432" width="7.85546875" style="2" customWidth="1"/>
    <col min="5433" max="5630" width="9.140625" style="2"/>
    <col min="5631" max="5631" width="5.85546875" style="2" customWidth="1"/>
    <col min="5632" max="5632" width="9.140625" style="2"/>
    <col min="5633" max="5633" width="27.7109375" style="2" customWidth="1"/>
    <col min="5634" max="5634" width="9.140625" style="2"/>
    <col min="5635" max="5651" width="3.85546875" style="2" customWidth="1"/>
    <col min="5652" max="5652" width="5.140625" style="2" customWidth="1"/>
    <col min="5653" max="5653" width="5" style="2" customWidth="1"/>
    <col min="5654" max="5654" width="4.5703125" style="2" customWidth="1"/>
    <col min="5655" max="5662" width="3.85546875" style="2" customWidth="1"/>
    <col min="5663" max="5663" width="3.5703125" style="2" customWidth="1"/>
    <col min="5664" max="5677" width="3.85546875" style="2" customWidth="1"/>
    <col min="5678" max="5678" width="5.42578125" style="2" customWidth="1"/>
    <col min="5679" max="5679" width="3.85546875" style="2" customWidth="1"/>
    <col min="5680" max="5680" width="4.7109375" style="2" customWidth="1"/>
    <col min="5681" max="5686" width="3.85546875" style="2" customWidth="1"/>
    <col min="5687" max="5687" width="8.85546875" style="2" customWidth="1"/>
    <col min="5688" max="5688" width="7.85546875" style="2" customWidth="1"/>
    <col min="5689" max="5886" width="9.140625" style="2"/>
    <col min="5887" max="5887" width="5.85546875" style="2" customWidth="1"/>
    <col min="5888" max="5888" width="9.140625" style="2"/>
    <col min="5889" max="5889" width="27.7109375" style="2" customWidth="1"/>
    <col min="5890" max="5890" width="9.140625" style="2"/>
    <col min="5891" max="5907" width="3.85546875" style="2" customWidth="1"/>
    <col min="5908" max="5908" width="5.140625" style="2" customWidth="1"/>
    <col min="5909" max="5909" width="5" style="2" customWidth="1"/>
    <col min="5910" max="5910" width="4.5703125" style="2" customWidth="1"/>
    <col min="5911" max="5918" width="3.85546875" style="2" customWidth="1"/>
    <col min="5919" max="5919" width="3.5703125" style="2" customWidth="1"/>
    <col min="5920" max="5933" width="3.85546875" style="2" customWidth="1"/>
    <col min="5934" max="5934" width="5.42578125" style="2" customWidth="1"/>
    <col min="5935" max="5935" width="3.85546875" style="2" customWidth="1"/>
    <col min="5936" max="5936" width="4.7109375" style="2" customWidth="1"/>
    <col min="5937" max="5942" width="3.85546875" style="2" customWidth="1"/>
    <col min="5943" max="5943" width="8.85546875" style="2" customWidth="1"/>
    <col min="5944" max="5944" width="7.85546875" style="2" customWidth="1"/>
    <col min="5945" max="6142" width="9.140625" style="2"/>
    <col min="6143" max="6143" width="5.85546875" style="2" customWidth="1"/>
    <col min="6144" max="6144" width="9.140625" style="2"/>
    <col min="6145" max="6145" width="27.7109375" style="2" customWidth="1"/>
    <col min="6146" max="6146" width="9.140625" style="2"/>
    <col min="6147" max="6163" width="3.85546875" style="2" customWidth="1"/>
    <col min="6164" max="6164" width="5.140625" style="2" customWidth="1"/>
    <col min="6165" max="6165" width="5" style="2" customWidth="1"/>
    <col min="6166" max="6166" width="4.5703125" style="2" customWidth="1"/>
    <col min="6167" max="6174" width="3.85546875" style="2" customWidth="1"/>
    <col min="6175" max="6175" width="3.5703125" style="2" customWidth="1"/>
    <col min="6176" max="6189" width="3.85546875" style="2" customWidth="1"/>
    <col min="6190" max="6190" width="5.42578125" style="2" customWidth="1"/>
    <col min="6191" max="6191" width="3.85546875" style="2" customWidth="1"/>
    <col min="6192" max="6192" width="4.7109375" style="2" customWidth="1"/>
    <col min="6193" max="6198" width="3.85546875" style="2" customWidth="1"/>
    <col min="6199" max="6199" width="8.85546875" style="2" customWidth="1"/>
    <col min="6200" max="6200" width="7.85546875" style="2" customWidth="1"/>
    <col min="6201" max="6398" width="9.140625" style="2"/>
    <col min="6399" max="6399" width="5.85546875" style="2" customWidth="1"/>
    <col min="6400" max="6400" width="9.140625" style="2"/>
    <col min="6401" max="6401" width="27.7109375" style="2" customWidth="1"/>
    <col min="6402" max="6402" width="9.140625" style="2"/>
    <col min="6403" max="6419" width="3.85546875" style="2" customWidth="1"/>
    <col min="6420" max="6420" width="5.140625" style="2" customWidth="1"/>
    <col min="6421" max="6421" width="5" style="2" customWidth="1"/>
    <col min="6422" max="6422" width="4.5703125" style="2" customWidth="1"/>
    <col min="6423" max="6430" width="3.85546875" style="2" customWidth="1"/>
    <col min="6431" max="6431" width="3.5703125" style="2" customWidth="1"/>
    <col min="6432" max="6445" width="3.85546875" style="2" customWidth="1"/>
    <col min="6446" max="6446" width="5.42578125" style="2" customWidth="1"/>
    <col min="6447" max="6447" width="3.85546875" style="2" customWidth="1"/>
    <col min="6448" max="6448" width="4.7109375" style="2" customWidth="1"/>
    <col min="6449" max="6454" width="3.85546875" style="2" customWidth="1"/>
    <col min="6455" max="6455" width="8.85546875" style="2" customWidth="1"/>
    <col min="6456" max="6456" width="7.85546875" style="2" customWidth="1"/>
    <col min="6457" max="6654" width="9.140625" style="2"/>
    <col min="6655" max="6655" width="5.85546875" style="2" customWidth="1"/>
    <col min="6656" max="6656" width="9.140625" style="2"/>
    <col min="6657" max="6657" width="27.7109375" style="2" customWidth="1"/>
    <col min="6658" max="6658" width="9.140625" style="2"/>
    <col min="6659" max="6675" width="3.85546875" style="2" customWidth="1"/>
    <col min="6676" max="6676" width="5.140625" style="2" customWidth="1"/>
    <col min="6677" max="6677" width="5" style="2" customWidth="1"/>
    <col min="6678" max="6678" width="4.5703125" style="2" customWidth="1"/>
    <col min="6679" max="6686" width="3.85546875" style="2" customWidth="1"/>
    <col min="6687" max="6687" width="3.5703125" style="2" customWidth="1"/>
    <col min="6688" max="6701" width="3.85546875" style="2" customWidth="1"/>
    <col min="6702" max="6702" width="5.42578125" style="2" customWidth="1"/>
    <col min="6703" max="6703" width="3.85546875" style="2" customWidth="1"/>
    <col min="6704" max="6704" width="4.7109375" style="2" customWidth="1"/>
    <col min="6705" max="6710" width="3.85546875" style="2" customWidth="1"/>
    <col min="6711" max="6711" width="8.85546875" style="2" customWidth="1"/>
    <col min="6712" max="6712" width="7.85546875" style="2" customWidth="1"/>
    <col min="6713" max="6910" width="9.140625" style="2"/>
    <col min="6911" max="6911" width="5.85546875" style="2" customWidth="1"/>
    <col min="6912" max="6912" width="9.140625" style="2"/>
    <col min="6913" max="6913" width="27.7109375" style="2" customWidth="1"/>
    <col min="6914" max="6914" width="9.140625" style="2"/>
    <col min="6915" max="6931" width="3.85546875" style="2" customWidth="1"/>
    <col min="6932" max="6932" width="5.140625" style="2" customWidth="1"/>
    <col min="6933" max="6933" width="5" style="2" customWidth="1"/>
    <col min="6934" max="6934" width="4.5703125" style="2" customWidth="1"/>
    <col min="6935" max="6942" width="3.85546875" style="2" customWidth="1"/>
    <col min="6943" max="6943" width="3.5703125" style="2" customWidth="1"/>
    <col min="6944" max="6957" width="3.85546875" style="2" customWidth="1"/>
    <col min="6958" max="6958" width="5.42578125" style="2" customWidth="1"/>
    <col min="6959" max="6959" width="3.85546875" style="2" customWidth="1"/>
    <col min="6960" max="6960" width="4.7109375" style="2" customWidth="1"/>
    <col min="6961" max="6966" width="3.85546875" style="2" customWidth="1"/>
    <col min="6967" max="6967" width="8.85546875" style="2" customWidth="1"/>
    <col min="6968" max="6968" width="7.85546875" style="2" customWidth="1"/>
    <col min="6969" max="7166" width="9.140625" style="2"/>
    <col min="7167" max="7167" width="5.85546875" style="2" customWidth="1"/>
    <col min="7168" max="7168" width="9.140625" style="2"/>
    <col min="7169" max="7169" width="27.7109375" style="2" customWidth="1"/>
    <col min="7170" max="7170" width="9.140625" style="2"/>
    <col min="7171" max="7187" width="3.85546875" style="2" customWidth="1"/>
    <col min="7188" max="7188" width="5.140625" style="2" customWidth="1"/>
    <col min="7189" max="7189" width="5" style="2" customWidth="1"/>
    <col min="7190" max="7190" width="4.5703125" style="2" customWidth="1"/>
    <col min="7191" max="7198" width="3.85546875" style="2" customWidth="1"/>
    <col min="7199" max="7199" width="3.5703125" style="2" customWidth="1"/>
    <col min="7200" max="7213" width="3.85546875" style="2" customWidth="1"/>
    <col min="7214" max="7214" width="5.42578125" style="2" customWidth="1"/>
    <col min="7215" max="7215" width="3.85546875" style="2" customWidth="1"/>
    <col min="7216" max="7216" width="4.7109375" style="2" customWidth="1"/>
    <col min="7217" max="7222" width="3.85546875" style="2" customWidth="1"/>
    <col min="7223" max="7223" width="8.85546875" style="2" customWidth="1"/>
    <col min="7224" max="7224" width="7.85546875" style="2" customWidth="1"/>
    <col min="7225" max="7422" width="9.140625" style="2"/>
    <col min="7423" max="7423" width="5.85546875" style="2" customWidth="1"/>
    <col min="7424" max="7424" width="9.140625" style="2"/>
    <col min="7425" max="7425" width="27.7109375" style="2" customWidth="1"/>
    <col min="7426" max="7426" width="9.140625" style="2"/>
    <col min="7427" max="7443" width="3.85546875" style="2" customWidth="1"/>
    <col min="7444" max="7444" width="5.140625" style="2" customWidth="1"/>
    <col min="7445" max="7445" width="5" style="2" customWidth="1"/>
    <col min="7446" max="7446" width="4.5703125" style="2" customWidth="1"/>
    <col min="7447" max="7454" width="3.85546875" style="2" customWidth="1"/>
    <col min="7455" max="7455" width="3.5703125" style="2" customWidth="1"/>
    <col min="7456" max="7469" width="3.85546875" style="2" customWidth="1"/>
    <col min="7470" max="7470" width="5.42578125" style="2" customWidth="1"/>
    <col min="7471" max="7471" width="3.85546875" style="2" customWidth="1"/>
    <col min="7472" max="7472" width="4.7109375" style="2" customWidth="1"/>
    <col min="7473" max="7478" width="3.85546875" style="2" customWidth="1"/>
    <col min="7479" max="7479" width="8.85546875" style="2" customWidth="1"/>
    <col min="7480" max="7480" width="7.85546875" style="2" customWidth="1"/>
    <col min="7481" max="7678" width="9.140625" style="2"/>
    <col min="7679" max="7679" width="5.85546875" style="2" customWidth="1"/>
    <col min="7680" max="7680" width="9.140625" style="2"/>
    <col min="7681" max="7681" width="27.7109375" style="2" customWidth="1"/>
    <col min="7682" max="7682" width="9.140625" style="2"/>
    <col min="7683" max="7699" width="3.85546875" style="2" customWidth="1"/>
    <col min="7700" max="7700" width="5.140625" style="2" customWidth="1"/>
    <col min="7701" max="7701" width="5" style="2" customWidth="1"/>
    <col min="7702" max="7702" width="4.5703125" style="2" customWidth="1"/>
    <col min="7703" max="7710" width="3.85546875" style="2" customWidth="1"/>
    <col min="7711" max="7711" width="3.5703125" style="2" customWidth="1"/>
    <col min="7712" max="7725" width="3.85546875" style="2" customWidth="1"/>
    <col min="7726" max="7726" width="5.42578125" style="2" customWidth="1"/>
    <col min="7727" max="7727" width="3.85546875" style="2" customWidth="1"/>
    <col min="7728" max="7728" width="4.7109375" style="2" customWidth="1"/>
    <col min="7729" max="7734" width="3.85546875" style="2" customWidth="1"/>
    <col min="7735" max="7735" width="8.85546875" style="2" customWidth="1"/>
    <col min="7736" max="7736" width="7.85546875" style="2" customWidth="1"/>
    <col min="7737" max="7934" width="9.140625" style="2"/>
    <col min="7935" max="7935" width="5.85546875" style="2" customWidth="1"/>
    <col min="7936" max="7936" width="9.140625" style="2"/>
    <col min="7937" max="7937" width="27.7109375" style="2" customWidth="1"/>
    <col min="7938" max="7938" width="9.140625" style="2"/>
    <col min="7939" max="7955" width="3.85546875" style="2" customWidth="1"/>
    <col min="7956" max="7956" width="5.140625" style="2" customWidth="1"/>
    <col min="7957" max="7957" width="5" style="2" customWidth="1"/>
    <col min="7958" max="7958" width="4.5703125" style="2" customWidth="1"/>
    <col min="7959" max="7966" width="3.85546875" style="2" customWidth="1"/>
    <col min="7967" max="7967" width="3.5703125" style="2" customWidth="1"/>
    <col min="7968" max="7981" width="3.85546875" style="2" customWidth="1"/>
    <col min="7982" max="7982" width="5.42578125" style="2" customWidth="1"/>
    <col min="7983" max="7983" width="3.85546875" style="2" customWidth="1"/>
    <col min="7984" max="7984" width="4.7109375" style="2" customWidth="1"/>
    <col min="7985" max="7990" width="3.85546875" style="2" customWidth="1"/>
    <col min="7991" max="7991" width="8.85546875" style="2" customWidth="1"/>
    <col min="7992" max="7992" width="7.85546875" style="2" customWidth="1"/>
    <col min="7993" max="8190" width="9.140625" style="2"/>
    <col min="8191" max="8191" width="5.85546875" style="2" customWidth="1"/>
    <col min="8192" max="8192" width="9.140625" style="2"/>
    <col min="8193" max="8193" width="27.7109375" style="2" customWidth="1"/>
    <col min="8194" max="8194" width="9.140625" style="2"/>
    <col min="8195" max="8211" width="3.85546875" style="2" customWidth="1"/>
    <col min="8212" max="8212" width="5.140625" style="2" customWidth="1"/>
    <col min="8213" max="8213" width="5" style="2" customWidth="1"/>
    <col min="8214" max="8214" width="4.5703125" style="2" customWidth="1"/>
    <col min="8215" max="8222" width="3.85546875" style="2" customWidth="1"/>
    <col min="8223" max="8223" width="3.5703125" style="2" customWidth="1"/>
    <col min="8224" max="8237" width="3.85546875" style="2" customWidth="1"/>
    <col min="8238" max="8238" width="5.42578125" style="2" customWidth="1"/>
    <col min="8239" max="8239" width="3.85546875" style="2" customWidth="1"/>
    <col min="8240" max="8240" width="4.7109375" style="2" customWidth="1"/>
    <col min="8241" max="8246" width="3.85546875" style="2" customWidth="1"/>
    <col min="8247" max="8247" width="8.85546875" style="2" customWidth="1"/>
    <col min="8248" max="8248" width="7.85546875" style="2" customWidth="1"/>
    <col min="8249" max="8446" width="9.140625" style="2"/>
    <col min="8447" max="8447" width="5.85546875" style="2" customWidth="1"/>
    <col min="8448" max="8448" width="9.140625" style="2"/>
    <col min="8449" max="8449" width="27.7109375" style="2" customWidth="1"/>
    <col min="8450" max="8450" width="9.140625" style="2"/>
    <col min="8451" max="8467" width="3.85546875" style="2" customWidth="1"/>
    <col min="8468" max="8468" width="5.140625" style="2" customWidth="1"/>
    <col min="8469" max="8469" width="5" style="2" customWidth="1"/>
    <col min="8470" max="8470" width="4.5703125" style="2" customWidth="1"/>
    <col min="8471" max="8478" width="3.85546875" style="2" customWidth="1"/>
    <col min="8479" max="8479" width="3.5703125" style="2" customWidth="1"/>
    <col min="8480" max="8493" width="3.85546875" style="2" customWidth="1"/>
    <col min="8494" max="8494" width="5.42578125" style="2" customWidth="1"/>
    <col min="8495" max="8495" width="3.85546875" style="2" customWidth="1"/>
    <col min="8496" max="8496" width="4.7109375" style="2" customWidth="1"/>
    <col min="8497" max="8502" width="3.85546875" style="2" customWidth="1"/>
    <col min="8503" max="8503" width="8.85546875" style="2" customWidth="1"/>
    <col min="8504" max="8504" width="7.85546875" style="2" customWidth="1"/>
    <col min="8505" max="8702" width="9.140625" style="2"/>
    <col min="8703" max="8703" width="5.85546875" style="2" customWidth="1"/>
    <col min="8704" max="8704" width="9.140625" style="2"/>
    <col min="8705" max="8705" width="27.7109375" style="2" customWidth="1"/>
    <col min="8706" max="8706" width="9.140625" style="2"/>
    <col min="8707" max="8723" width="3.85546875" style="2" customWidth="1"/>
    <col min="8724" max="8724" width="5.140625" style="2" customWidth="1"/>
    <col min="8725" max="8725" width="5" style="2" customWidth="1"/>
    <col min="8726" max="8726" width="4.5703125" style="2" customWidth="1"/>
    <col min="8727" max="8734" width="3.85546875" style="2" customWidth="1"/>
    <col min="8735" max="8735" width="3.5703125" style="2" customWidth="1"/>
    <col min="8736" max="8749" width="3.85546875" style="2" customWidth="1"/>
    <col min="8750" max="8750" width="5.42578125" style="2" customWidth="1"/>
    <col min="8751" max="8751" width="3.85546875" style="2" customWidth="1"/>
    <col min="8752" max="8752" width="4.7109375" style="2" customWidth="1"/>
    <col min="8753" max="8758" width="3.85546875" style="2" customWidth="1"/>
    <col min="8759" max="8759" width="8.85546875" style="2" customWidth="1"/>
    <col min="8760" max="8760" width="7.85546875" style="2" customWidth="1"/>
    <col min="8761" max="8958" width="9.140625" style="2"/>
    <col min="8959" max="8959" width="5.85546875" style="2" customWidth="1"/>
    <col min="8960" max="8960" width="9.140625" style="2"/>
    <col min="8961" max="8961" width="27.7109375" style="2" customWidth="1"/>
    <col min="8962" max="8962" width="9.140625" style="2"/>
    <col min="8963" max="8979" width="3.85546875" style="2" customWidth="1"/>
    <col min="8980" max="8980" width="5.140625" style="2" customWidth="1"/>
    <col min="8981" max="8981" width="5" style="2" customWidth="1"/>
    <col min="8982" max="8982" width="4.5703125" style="2" customWidth="1"/>
    <col min="8983" max="8990" width="3.85546875" style="2" customWidth="1"/>
    <col min="8991" max="8991" width="3.5703125" style="2" customWidth="1"/>
    <col min="8992" max="9005" width="3.85546875" style="2" customWidth="1"/>
    <col min="9006" max="9006" width="5.42578125" style="2" customWidth="1"/>
    <col min="9007" max="9007" width="3.85546875" style="2" customWidth="1"/>
    <col min="9008" max="9008" width="4.7109375" style="2" customWidth="1"/>
    <col min="9009" max="9014" width="3.85546875" style="2" customWidth="1"/>
    <col min="9015" max="9015" width="8.85546875" style="2" customWidth="1"/>
    <col min="9016" max="9016" width="7.85546875" style="2" customWidth="1"/>
    <col min="9017" max="9214" width="9.140625" style="2"/>
    <col min="9215" max="9215" width="5.85546875" style="2" customWidth="1"/>
    <col min="9216" max="9216" width="9.140625" style="2"/>
    <col min="9217" max="9217" width="27.7109375" style="2" customWidth="1"/>
    <col min="9218" max="9218" width="9.140625" style="2"/>
    <col min="9219" max="9235" width="3.85546875" style="2" customWidth="1"/>
    <col min="9236" max="9236" width="5.140625" style="2" customWidth="1"/>
    <col min="9237" max="9237" width="5" style="2" customWidth="1"/>
    <col min="9238" max="9238" width="4.5703125" style="2" customWidth="1"/>
    <col min="9239" max="9246" width="3.85546875" style="2" customWidth="1"/>
    <col min="9247" max="9247" width="3.5703125" style="2" customWidth="1"/>
    <col min="9248" max="9261" width="3.85546875" style="2" customWidth="1"/>
    <col min="9262" max="9262" width="5.42578125" style="2" customWidth="1"/>
    <col min="9263" max="9263" width="3.85546875" style="2" customWidth="1"/>
    <col min="9264" max="9264" width="4.7109375" style="2" customWidth="1"/>
    <col min="9265" max="9270" width="3.85546875" style="2" customWidth="1"/>
    <col min="9271" max="9271" width="8.85546875" style="2" customWidth="1"/>
    <col min="9272" max="9272" width="7.85546875" style="2" customWidth="1"/>
    <col min="9273" max="9470" width="9.140625" style="2"/>
    <col min="9471" max="9471" width="5.85546875" style="2" customWidth="1"/>
    <col min="9472" max="9472" width="9.140625" style="2"/>
    <col min="9473" max="9473" width="27.7109375" style="2" customWidth="1"/>
    <col min="9474" max="9474" width="9.140625" style="2"/>
    <col min="9475" max="9491" width="3.85546875" style="2" customWidth="1"/>
    <col min="9492" max="9492" width="5.140625" style="2" customWidth="1"/>
    <col min="9493" max="9493" width="5" style="2" customWidth="1"/>
    <col min="9494" max="9494" width="4.5703125" style="2" customWidth="1"/>
    <col min="9495" max="9502" width="3.85546875" style="2" customWidth="1"/>
    <col min="9503" max="9503" width="3.5703125" style="2" customWidth="1"/>
    <col min="9504" max="9517" width="3.85546875" style="2" customWidth="1"/>
    <col min="9518" max="9518" width="5.42578125" style="2" customWidth="1"/>
    <col min="9519" max="9519" width="3.85546875" style="2" customWidth="1"/>
    <col min="9520" max="9520" width="4.7109375" style="2" customWidth="1"/>
    <col min="9521" max="9526" width="3.85546875" style="2" customWidth="1"/>
    <col min="9527" max="9527" width="8.85546875" style="2" customWidth="1"/>
    <col min="9528" max="9528" width="7.85546875" style="2" customWidth="1"/>
    <col min="9529" max="9726" width="9.140625" style="2"/>
    <col min="9727" max="9727" width="5.85546875" style="2" customWidth="1"/>
    <col min="9728" max="9728" width="9.140625" style="2"/>
    <col min="9729" max="9729" width="27.7109375" style="2" customWidth="1"/>
    <col min="9730" max="9730" width="9.140625" style="2"/>
    <col min="9731" max="9747" width="3.85546875" style="2" customWidth="1"/>
    <col min="9748" max="9748" width="5.140625" style="2" customWidth="1"/>
    <col min="9749" max="9749" width="5" style="2" customWidth="1"/>
    <col min="9750" max="9750" width="4.5703125" style="2" customWidth="1"/>
    <col min="9751" max="9758" width="3.85546875" style="2" customWidth="1"/>
    <col min="9759" max="9759" width="3.5703125" style="2" customWidth="1"/>
    <col min="9760" max="9773" width="3.85546875" style="2" customWidth="1"/>
    <col min="9774" max="9774" width="5.42578125" style="2" customWidth="1"/>
    <col min="9775" max="9775" width="3.85546875" style="2" customWidth="1"/>
    <col min="9776" max="9776" width="4.7109375" style="2" customWidth="1"/>
    <col min="9777" max="9782" width="3.85546875" style="2" customWidth="1"/>
    <col min="9783" max="9783" width="8.85546875" style="2" customWidth="1"/>
    <col min="9784" max="9784" width="7.85546875" style="2" customWidth="1"/>
    <col min="9785" max="9982" width="9.140625" style="2"/>
    <col min="9983" max="9983" width="5.85546875" style="2" customWidth="1"/>
    <col min="9984" max="9984" width="9.140625" style="2"/>
    <col min="9985" max="9985" width="27.7109375" style="2" customWidth="1"/>
    <col min="9986" max="9986" width="9.140625" style="2"/>
    <col min="9987" max="10003" width="3.85546875" style="2" customWidth="1"/>
    <col min="10004" max="10004" width="5.140625" style="2" customWidth="1"/>
    <col min="10005" max="10005" width="5" style="2" customWidth="1"/>
    <col min="10006" max="10006" width="4.5703125" style="2" customWidth="1"/>
    <col min="10007" max="10014" width="3.85546875" style="2" customWidth="1"/>
    <col min="10015" max="10015" width="3.5703125" style="2" customWidth="1"/>
    <col min="10016" max="10029" width="3.85546875" style="2" customWidth="1"/>
    <col min="10030" max="10030" width="5.42578125" style="2" customWidth="1"/>
    <col min="10031" max="10031" width="3.85546875" style="2" customWidth="1"/>
    <col min="10032" max="10032" width="4.7109375" style="2" customWidth="1"/>
    <col min="10033" max="10038" width="3.85546875" style="2" customWidth="1"/>
    <col min="10039" max="10039" width="8.85546875" style="2" customWidth="1"/>
    <col min="10040" max="10040" width="7.85546875" style="2" customWidth="1"/>
    <col min="10041" max="10238" width="9.140625" style="2"/>
    <col min="10239" max="10239" width="5.85546875" style="2" customWidth="1"/>
    <col min="10240" max="10240" width="9.140625" style="2"/>
    <col min="10241" max="10241" width="27.7109375" style="2" customWidth="1"/>
    <col min="10242" max="10242" width="9.140625" style="2"/>
    <col min="10243" max="10259" width="3.85546875" style="2" customWidth="1"/>
    <col min="10260" max="10260" width="5.140625" style="2" customWidth="1"/>
    <col min="10261" max="10261" width="5" style="2" customWidth="1"/>
    <col min="10262" max="10262" width="4.5703125" style="2" customWidth="1"/>
    <col min="10263" max="10270" width="3.85546875" style="2" customWidth="1"/>
    <col min="10271" max="10271" width="3.5703125" style="2" customWidth="1"/>
    <col min="10272" max="10285" width="3.85546875" style="2" customWidth="1"/>
    <col min="10286" max="10286" width="5.42578125" style="2" customWidth="1"/>
    <col min="10287" max="10287" width="3.85546875" style="2" customWidth="1"/>
    <col min="10288" max="10288" width="4.7109375" style="2" customWidth="1"/>
    <col min="10289" max="10294" width="3.85546875" style="2" customWidth="1"/>
    <col min="10295" max="10295" width="8.85546875" style="2" customWidth="1"/>
    <col min="10296" max="10296" width="7.85546875" style="2" customWidth="1"/>
    <col min="10297" max="10494" width="9.140625" style="2"/>
    <col min="10495" max="10495" width="5.85546875" style="2" customWidth="1"/>
    <col min="10496" max="10496" width="9.140625" style="2"/>
    <col min="10497" max="10497" width="27.7109375" style="2" customWidth="1"/>
    <col min="10498" max="10498" width="9.140625" style="2"/>
    <col min="10499" max="10515" width="3.85546875" style="2" customWidth="1"/>
    <col min="10516" max="10516" width="5.140625" style="2" customWidth="1"/>
    <col min="10517" max="10517" width="5" style="2" customWidth="1"/>
    <col min="10518" max="10518" width="4.5703125" style="2" customWidth="1"/>
    <col min="10519" max="10526" width="3.85546875" style="2" customWidth="1"/>
    <col min="10527" max="10527" width="3.5703125" style="2" customWidth="1"/>
    <col min="10528" max="10541" width="3.85546875" style="2" customWidth="1"/>
    <col min="10542" max="10542" width="5.42578125" style="2" customWidth="1"/>
    <col min="10543" max="10543" width="3.85546875" style="2" customWidth="1"/>
    <col min="10544" max="10544" width="4.7109375" style="2" customWidth="1"/>
    <col min="10545" max="10550" width="3.85546875" style="2" customWidth="1"/>
    <col min="10551" max="10551" width="8.85546875" style="2" customWidth="1"/>
    <col min="10552" max="10552" width="7.85546875" style="2" customWidth="1"/>
    <col min="10553" max="10750" width="9.140625" style="2"/>
    <col min="10751" max="10751" width="5.85546875" style="2" customWidth="1"/>
    <col min="10752" max="10752" width="9.140625" style="2"/>
    <col min="10753" max="10753" width="27.7109375" style="2" customWidth="1"/>
    <col min="10754" max="10754" width="9.140625" style="2"/>
    <col min="10755" max="10771" width="3.85546875" style="2" customWidth="1"/>
    <col min="10772" max="10772" width="5.140625" style="2" customWidth="1"/>
    <col min="10773" max="10773" width="5" style="2" customWidth="1"/>
    <col min="10774" max="10774" width="4.5703125" style="2" customWidth="1"/>
    <col min="10775" max="10782" width="3.85546875" style="2" customWidth="1"/>
    <col min="10783" max="10783" width="3.5703125" style="2" customWidth="1"/>
    <col min="10784" max="10797" width="3.85546875" style="2" customWidth="1"/>
    <col min="10798" max="10798" width="5.42578125" style="2" customWidth="1"/>
    <col min="10799" max="10799" width="3.85546875" style="2" customWidth="1"/>
    <col min="10800" max="10800" width="4.7109375" style="2" customWidth="1"/>
    <col min="10801" max="10806" width="3.85546875" style="2" customWidth="1"/>
    <col min="10807" max="10807" width="8.85546875" style="2" customWidth="1"/>
    <col min="10808" max="10808" width="7.85546875" style="2" customWidth="1"/>
    <col min="10809" max="11006" width="9.140625" style="2"/>
    <col min="11007" max="11007" width="5.85546875" style="2" customWidth="1"/>
    <col min="11008" max="11008" width="9.140625" style="2"/>
    <col min="11009" max="11009" width="27.7109375" style="2" customWidth="1"/>
    <col min="11010" max="11010" width="9.140625" style="2"/>
    <col min="11011" max="11027" width="3.85546875" style="2" customWidth="1"/>
    <col min="11028" max="11028" width="5.140625" style="2" customWidth="1"/>
    <col min="11029" max="11029" width="5" style="2" customWidth="1"/>
    <col min="11030" max="11030" width="4.5703125" style="2" customWidth="1"/>
    <col min="11031" max="11038" width="3.85546875" style="2" customWidth="1"/>
    <col min="11039" max="11039" width="3.5703125" style="2" customWidth="1"/>
    <col min="11040" max="11053" width="3.85546875" style="2" customWidth="1"/>
    <col min="11054" max="11054" width="5.42578125" style="2" customWidth="1"/>
    <col min="11055" max="11055" width="3.85546875" style="2" customWidth="1"/>
    <col min="11056" max="11056" width="4.7109375" style="2" customWidth="1"/>
    <col min="11057" max="11062" width="3.85546875" style="2" customWidth="1"/>
    <col min="11063" max="11063" width="8.85546875" style="2" customWidth="1"/>
    <col min="11064" max="11064" width="7.85546875" style="2" customWidth="1"/>
    <col min="11065" max="11262" width="9.140625" style="2"/>
    <col min="11263" max="11263" width="5.85546875" style="2" customWidth="1"/>
    <col min="11264" max="11264" width="9.140625" style="2"/>
    <col min="11265" max="11265" width="27.7109375" style="2" customWidth="1"/>
    <col min="11266" max="11266" width="9.140625" style="2"/>
    <col min="11267" max="11283" width="3.85546875" style="2" customWidth="1"/>
    <col min="11284" max="11284" width="5.140625" style="2" customWidth="1"/>
    <col min="11285" max="11285" width="5" style="2" customWidth="1"/>
    <col min="11286" max="11286" width="4.5703125" style="2" customWidth="1"/>
    <col min="11287" max="11294" width="3.85546875" style="2" customWidth="1"/>
    <col min="11295" max="11295" width="3.5703125" style="2" customWidth="1"/>
    <col min="11296" max="11309" width="3.85546875" style="2" customWidth="1"/>
    <col min="11310" max="11310" width="5.42578125" style="2" customWidth="1"/>
    <col min="11311" max="11311" width="3.85546875" style="2" customWidth="1"/>
    <col min="11312" max="11312" width="4.7109375" style="2" customWidth="1"/>
    <col min="11313" max="11318" width="3.85546875" style="2" customWidth="1"/>
    <col min="11319" max="11319" width="8.85546875" style="2" customWidth="1"/>
    <col min="11320" max="11320" width="7.85546875" style="2" customWidth="1"/>
    <col min="11321" max="11518" width="9.140625" style="2"/>
    <col min="11519" max="11519" width="5.85546875" style="2" customWidth="1"/>
    <col min="11520" max="11520" width="9.140625" style="2"/>
    <col min="11521" max="11521" width="27.7109375" style="2" customWidth="1"/>
    <col min="11522" max="11522" width="9.140625" style="2"/>
    <col min="11523" max="11539" width="3.85546875" style="2" customWidth="1"/>
    <col min="11540" max="11540" width="5.140625" style="2" customWidth="1"/>
    <col min="11541" max="11541" width="5" style="2" customWidth="1"/>
    <col min="11542" max="11542" width="4.5703125" style="2" customWidth="1"/>
    <col min="11543" max="11550" width="3.85546875" style="2" customWidth="1"/>
    <col min="11551" max="11551" width="3.5703125" style="2" customWidth="1"/>
    <col min="11552" max="11565" width="3.85546875" style="2" customWidth="1"/>
    <col min="11566" max="11566" width="5.42578125" style="2" customWidth="1"/>
    <col min="11567" max="11567" width="3.85546875" style="2" customWidth="1"/>
    <col min="11568" max="11568" width="4.7109375" style="2" customWidth="1"/>
    <col min="11569" max="11574" width="3.85546875" style="2" customWidth="1"/>
    <col min="11575" max="11575" width="8.85546875" style="2" customWidth="1"/>
    <col min="11576" max="11576" width="7.85546875" style="2" customWidth="1"/>
    <col min="11577" max="11774" width="9.140625" style="2"/>
    <col min="11775" max="11775" width="5.85546875" style="2" customWidth="1"/>
    <col min="11776" max="11776" width="9.140625" style="2"/>
    <col min="11777" max="11777" width="27.7109375" style="2" customWidth="1"/>
    <col min="11778" max="11778" width="9.140625" style="2"/>
    <col min="11779" max="11795" width="3.85546875" style="2" customWidth="1"/>
    <col min="11796" max="11796" width="5.140625" style="2" customWidth="1"/>
    <col min="11797" max="11797" width="5" style="2" customWidth="1"/>
    <col min="11798" max="11798" width="4.5703125" style="2" customWidth="1"/>
    <col min="11799" max="11806" width="3.85546875" style="2" customWidth="1"/>
    <col min="11807" max="11807" width="3.5703125" style="2" customWidth="1"/>
    <col min="11808" max="11821" width="3.85546875" style="2" customWidth="1"/>
    <col min="11822" max="11822" width="5.42578125" style="2" customWidth="1"/>
    <col min="11823" max="11823" width="3.85546875" style="2" customWidth="1"/>
    <col min="11824" max="11824" width="4.7109375" style="2" customWidth="1"/>
    <col min="11825" max="11830" width="3.85546875" style="2" customWidth="1"/>
    <col min="11831" max="11831" width="8.85546875" style="2" customWidth="1"/>
    <col min="11832" max="11832" width="7.85546875" style="2" customWidth="1"/>
    <col min="11833" max="12030" width="9.140625" style="2"/>
    <col min="12031" max="12031" width="5.85546875" style="2" customWidth="1"/>
    <col min="12032" max="12032" width="9.140625" style="2"/>
    <col min="12033" max="12033" width="27.7109375" style="2" customWidth="1"/>
    <col min="12034" max="12034" width="9.140625" style="2"/>
    <col min="12035" max="12051" width="3.85546875" style="2" customWidth="1"/>
    <col min="12052" max="12052" width="5.140625" style="2" customWidth="1"/>
    <col min="12053" max="12053" width="5" style="2" customWidth="1"/>
    <col min="12054" max="12054" width="4.5703125" style="2" customWidth="1"/>
    <col min="12055" max="12062" width="3.85546875" style="2" customWidth="1"/>
    <col min="12063" max="12063" width="3.5703125" style="2" customWidth="1"/>
    <col min="12064" max="12077" width="3.85546875" style="2" customWidth="1"/>
    <col min="12078" max="12078" width="5.42578125" style="2" customWidth="1"/>
    <col min="12079" max="12079" width="3.85546875" style="2" customWidth="1"/>
    <col min="12080" max="12080" width="4.7109375" style="2" customWidth="1"/>
    <col min="12081" max="12086" width="3.85546875" style="2" customWidth="1"/>
    <col min="12087" max="12087" width="8.85546875" style="2" customWidth="1"/>
    <col min="12088" max="12088" width="7.85546875" style="2" customWidth="1"/>
    <col min="12089" max="12286" width="9.140625" style="2"/>
    <col min="12287" max="12287" width="5.85546875" style="2" customWidth="1"/>
    <col min="12288" max="12288" width="9.140625" style="2"/>
    <col min="12289" max="12289" width="27.7109375" style="2" customWidth="1"/>
    <col min="12290" max="12290" width="9.140625" style="2"/>
    <col min="12291" max="12307" width="3.85546875" style="2" customWidth="1"/>
    <col min="12308" max="12308" width="5.140625" style="2" customWidth="1"/>
    <col min="12309" max="12309" width="5" style="2" customWidth="1"/>
    <col min="12310" max="12310" width="4.5703125" style="2" customWidth="1"/>
    <col min="12311" max="12318" width="3.85546875" style="2" customWidth="1"/>
    <col min="12319" max="12319" width="3.5703125" style="2" customWidth="1"/>
    <col min="12320" max="12333" width="3.85546875" style="2" customWidth="1"/>
    <col min="12334" max="12334" width="5.42578125" style="2" customWidth="1"/>
    <col min="12335" max="12335" width="3.85546875" style="2" customWidth="1"/>
    <col min="12336" max="12336" width="4.7109375" style="2" customWidth="1"/>
    <col min="12337" max="12342" width="3.85546875" style="2" customWidth="1"/>
    <col min="12343" max="12343" width="8.85546875" style="2" customWidth="1"/>
    <col min="12344" max="12344" width="7.85546875" style="2" customWidth="1"/>
    <col min="12345" max="12542" width="9.140625" style="2"/>
    <col min="12543" max="12543" width="5.85546875" style="2" customWidth="1"/>
    <col min="12544" max="12544" width="9.140625" style="2"/>
    <col min="12545" max="12545" width="27.7109375" style="2" customWidth="1"/>
    <col min="12546" max="12546" width="9.140625" style="2"/>
    <col min="12547" max="12563" width="3.85546875" style="2" customWidth="1"/>
    <col min="12564" max="12564" width="5.140625" style="2" customWidth="1"/>
    <col min="12565" max="12565" width="5" style="2" customWidth="1"/>
    <col min="12566" max="12566" width="4.5703125" style="2" customWidth="1"/>
    <col min="12567" max="12574" width="3.85546875" style="2" customWidth="1"/>
    <col min="12575" max="12575" width="3.5703125" style="2" customWidth="1"/>
    <col min="12576" max="12589" width="3.85546875" style="2" customWidth="1"/>
    <col min="12590" max="12590" width="5.42578125" style="2" customWidth="1"/>
    <col min="12591" max="12591" width="3.85546875" style="2" customWidth="1"/>
    <col min="12592" max="12592" width="4.7109375" style="2" customWidth="1"/>
    <col min="12593" max="12598" width="3.85546875" style="2" customWidth="1"/>
    <col min="12599" max="12599" width="8.85546875" style="2" customWidth="1"/>
    <col min="12600" max="12600" width="7.85546875" style="2" customWidth="1"/>
    <col min="12601" max="12798" width="9.140625" style="2"/>
    <col min="12799" max="12799" width="5.85546875" style="2" customWidth="1"/>
    <col min="12800" max="12800" width="9.140625" style="2"/>
    <col min="12801" max="12801" width="27.7109375" style="2" customWidth="1"/>
    <col min="12802" max="12802" width="9.140625" style="2"/>
    <col min="12803" max="12819" width="3.85546875" style="2" customWidth="1"/>
    <col min="12820" max="12820" width="5.140625" style="2" customWidth="1"/>
    <col min="12821" max="12821" width="5" style="2" customWidth="1"/>
    <col min="12822" max="12822" width="4.5703125" style="2" customWidth="1"/>
    <col min="12823" max="12830" width="3.85546875" style="2" customWidth="1"/>
    <col min="12831" max="12831" width="3.5703125" style="2" customWidth="1"/>
    <col min="12832" max="12845" width="3.85546875" style="2" customWidth="1"/>
    <col min="12846" max="12846" width="5.42578125" style="2" customWidth="1"/>
    <col min="12847" max="12847" width="3.85546875" style="2" customWidth="1"/>
    <col min="12848" max="12848" width="4.7109375" style="2" customWidth="1"/>
    <col min="12849" max="12854" width="3.85546875" style="2" customWidth="1"/>
    <col min="12855" max="12855" width="8.85546875" style="2" customWidth="1"/>
    <col min="12856" max="12856" width="7.85546875" style="2" customWidth="1"/>
    <col min="12857" max="13054" width="9.140625" style="2"/>
    <col min="13055" max="13055" width="5.85546875" style="2" customWidth="1"/>
    <col min="13056" max="13056" width="9.140625" style="2"/>
    <col min="13057" max="13057" width="27.7109375" style="2" customWidth="1"/>
    <col min="13058" max="13058" width="9.140625" style="2"/>
    <col min="13059" max="13075" width="3.85546875" style="2" customWidth="1"/>
    <col min="13076" max="13076" width="5.140625" style="2" customWidth="1"/>
    <col min="13077" max="13077" width="5" style="2" customWidth="1"/>
    <col min="13078" max="13078" width="4.5703125" style="2" customWidth="1"/>
    <col min="13079" max="13086" width="3.85546875" style="2" customWidth="1"/>
    <col min="13087" max="13087" width="3.5703125" style="2" customWidth="1"/>
    <col min="13088" max="13101" width="3.85546875" style="2" customWidth="1"/>
    <col min="13102" max="13102" width="5.42578125" style="2" customWidth="1"/>
    <col min="13103" max="13103" width="3.85546875" style="2" customWidth="1"/>
    <col min="13104" max="13104" width="4.7109375" style="2" customWidth="1"/>
    <col min="13105" max="13110" width="3.85546875" style="2" customWidth="1"/>
    <col min="13111" max="13111" width="8.85546875" style="2" customWidth="1"/>
    <col min="13112" max="13112" width="7.85546875" style="2" customWidth="1"/>
    <col min="13113" max="13310" width="9.140625" style="2"/>
    <col min="13311" max="13311" width="5.85546875" style="2" customWidth="1"/>
    <col min="13312" max="13312" width="9.140625" style="2"/>
    <col min="13313" max="13313" width="27.7109375" style="2" customWidth="1"/>
    <col min="13314" max="13314" width="9.140625" style="2"/>
    <col min="13315" max="13331" width="3.85546875" style="2" customWidth="1"/>
    <col min="13332" max="13332" width="5.140625" style="2" customWidth="1"/>
    <col min="13333" max="13333" width="5" style="2" customWidth="1"/>
    <col min="13334" max="13334" width="4.5703125" style="2" customWidth="1"/>
    <col min="13335" max="13342" width="3.85546875" style="2" customWidth="1"/>
    <col min="13343" max="13343" width="3.5703125" style="2" customWidth="1"/>
    <col min="13344" max="13357" width="3.85546875" style="2" customWidth="1"/>
    <col min="13358" max="13358" width="5.42578125" style="2" customWidth="1"/>
    <col min="13359" max="13359" width="3.85546875" style="2" customWidth="1"/>
    <col min="13360" max="13360" width="4.7109375" style="2" customWidth="1"/>
    <col min="13361" max="13366" width="3.85546875" style="2" customWidth="1"/>
    <col min="13367" max="13367" width="8.85546875" style="2" customWidth="1"/>
    <col min="13368" max="13368" width="7.85546875" style="2" customWidth="1"/>
    <col min="13369" max="13566" width="9.140625" style="2"/>
    <col min="13567" max="13567" width="5.85546875" style="2" customWidth="1"/>
    <col min="13568" max="13568" width="9.140625" style="2"/>
    <col min="13569" max="13569" width="27.7109375" style="2" customWidth="1"/>
    <col min="13570" max="13570" width="9.140625" style="2"/>
    <col min="13571" max="13587" width="3.85546875" style="2" customWidth="1"/>
    <col min="13588" max="13588" width="5.140625" style="2" customWidth="1"/>
    <col min="13589" max="13589" width="5" style="2" customWidth="1"/>
    <col min="13590" max="13590" width="4.5703125" style="2" customWidth="1"/>
    <col min="13591" max="13598" width="3.85546875" style="2" customWidth="1"/>
    <col min="13599" max="13599" width="3.5703125" style="2" customWidth="1"/>
    <col min="13600" max="13613" width="3.85546875" style="2" customWidth="1"/>
    <col min="13614" max="13614" width="5.42578125" style="2" customWidth="1"/>
    <col min="13615" max="13615" width="3.85546875" style="2" customWidth="1"/>
    <col min="13616" max="13616" width="4.7109375" style="2" customWidth="1"/>
    <col min="13617" max="13622" width="3.85546875" style="2" customWidth="1"/>
    <col min="13623" max="13623" width="8.85546875" style="2" customWidth="1"/>
    <col min="13624" max="13624" width="7.85546875" style="2" customWidth="1"/>
    <col min="13625" max="13822" width="9.140625" style="2"/>
    <col min="13823" max="13823" width="5.85546875" style="2" customWidth="1"/>
    <col min="13824" max="13824" width="9.140625" style="2"/>
    <col min="13825" max="13825" width="27.7109375" style="2" customWidth="1"/>
    <col min="13826" max="13826" width="9.140625" style="2"/>
    <col min="13827" max="13843" width="3.85546875" style="2" customWidth="1"/>
    <col min="13844" max="13844" width="5.140625" style="2" customWidth="1"/>
    <col min="13845" max="13845" width="5" style="2" customWidth="1"/>
    <col min="13846" max="13846" width="4.5703125" style="2" customWidth="1"/>
    <col min="13847" max="13854" width="3.85546875" style="2" customWidth="1"/>
    <col min="13855" max="13855" width="3.5703125" style="2" customWidth="1"/>
    <col min="13856" max="13869" width="3.85546875" style="2" customWidth="1"/>
    <col min="13870" max="13870" width="5.42578125" style="2" customWidth="1"/>
    <col min="13871" max="13871" width="3.85546875" style="2" customWidth="1"/>
    <col min="13872" max="13872" width="4.7109375" style="2" customWidth="1"/>
    <col min="13873" max="13878" width="3.85546875" style="2" customWidth="1"/>
    <col min="13879" max="13879" width="8.85546875" style="2" customWidth="1"/>
    <col min="13880" max="13880" width="7.85546875" style="2" customWidth="1"/>
    <col min="13881" max="14078" width="9.140625" style="2"/>
    <col min="14079" max="14079" width="5.85546875" style="2" customWidth="1"/>
    <col min="14080" max="14080" width="9.140625" style="2"/>
    <col min="14081" max="14081" width="27.7109375" style="2" customWidth="1"/>
    <col min="14082" max="14082" width="9.140625" style="2"/>
    <col min="14083" max="14099" width="3.85546875" style="2" customWidth="1"/>
    <col min="14100" max="14100" width="5.140625" style="2" customWidth="1"/>
    <col min="14101" max="14101" width="5" style="2" customWidth="1"/>
    <col min="14102" max="14102" width="4.5703125" style="2" customWidth="1"/>
    <col min="14103" max="14110" width="3.85546875" style="2" customWidth="1"/>
    <col min="14111" max="14111" width="3.5703125" style="2" customWidth="1"/>
    <col min="14112" max="14125" width="3.85546875" style="2" customWidth="1"/>
    <col min="14126" max="14126" width="5.42578125" style="2" customWidth="1"/>
    <col min="14127" max="14127" width="3.85546875" style="2" customWidth="1"/>
    <col min="14128" max="14128" width="4.7109375" style="2" customWidth="1"/>
    <col min="14129" max="14134" width="3.85546875" style="2" customWidth="1"/>
    <col min="14135" max="14135" width="8.85546875" style="2" customWidth="1"/>
    <col min="14136" max="14136" width="7.85546875" style="2" customWidth="1"/>
    <col min="14137" max="14334" width="9.140625" style="2"/>
    <col min="14335" max="14335" width="5.85546875" style="2" customWidth="1"/>
    <col min="14336" max="14336" width="9.140625" style="2"/>
    <col min="14337" max="14337" width="27.7109375" style="2" customWidth="1"/>
    <col min="14338" max="14338" width="9.140625" style="2"/>
    <col min="14339" max="14355" width="3.85546875" style="2" customWidth="1"/>
    <col min="14356" max="14356" width="5.140625" style="2" customWidth="1"/>
    <col min="14357" max="14357" width="5" style="2" customWidth="1"/>
    <col min="14358" max="14358" width="4.5703125" style="2" customWidth="1"/>
    <col min="14359" max="14366" width="3.85546875" style="2" customWidth="1"/>
    <col min="14367" max="14367" width="3.5703125" style="2" customWidth="1"/>
    <col min="14368" max="14381" width="3.85546875" style="2" customWidth="1"/>
    <col min="14382" max="14382" width="5.42578125" style="2" customWidth="1"/>
    <col min="14383" max="14383" width="3.85546875" style="2" customWidth="1"/>
    <col min="14384" max="14384" width="4.7109375" style="2" customWidth="1"/>
    <col min="14385" max="14390" width="3.85546875" style="2" customWidth="1"/>
    <col min="14391" max="14391" width="8.85546875" style="2" customWidth="1"/>
    <col min="14392" max="14392" width="7.85546875" style="2" customWidth="1"/>
    <col min="14393" max="14590" width="9.140625" style="2"/>
    <col min="14591" max="14591" width="5.85546875" style="2" customWidth="1"/>
    <col min="14592" max="14592" width="9.140625" style="2"/>
    <col min="14593" max="14593" width="27.7109375" style="2" customWidth="1"/>
    <col min="14594" max="14594" width="9.140625" style="2"/>
    <col min="14595" max="14611" width="3.85546875" style="2" customWidth="1"/>
    <col min="14612" max="14612" width="5.140625" style="2" customWidth="1"/>
    <col min="14613" max="14613" width="5" style="2" customWidth="1"/>
    <col min="14614" max="14614" width="4.5703125" style="2" customWidth="1"/>
    <col min="14615" max="14622" width="3.85546875" style="2" customWidth="1"/>
    <col min="14623" max="14623" width="3.5703125" style="2" customWidth="1"/>
    <col min="14624" max="14637" width="3.85546875" style="2" customWidth="1"/>
    <col min="14638" max="14638" width="5.42578125" style="2" customWidth="1"/>
    <col min="14639" max="14639" width="3.85546875" style="2" customWidth="1"/>
    <col min="14640" max="14640" width="4.7109375" style="2" customWidth="1"/>
    <col min="14641" max="14646" width="3.85546875" style="2" customWidth="1"/>
    <col min="14647" max="14647" width="8.85546875" style="2" customWidth="1"/>
    <col min="14648" max="14648" width="7.85546875" style="2" customWidth="1"/>
    <col min="14649" max="14846" width="9.140625" style="2"/>
    <col min="14847" max="14847" width="5.85546875" style="2" customWidth="1"/>
    <col min="14848" max="14848" width="9.140625" style="2"/>
    <col min="14849" max="14849" width="27.7109375" style="2" customWidth="1"/>
    <col min="14850" max="14850" width="9.140625" style="2"/>
    <col min="14851" max="14867" width="3.85546875" style="2" customWidth="1"/>
    <col min="14868" max="14868" width="5.140625" style="2" customWidth="1"/>
    <col min="14869" max="14869" width="5" style="2" customWidth="1"/>
    <col min="14870" max="14870" width="4.5703125" style="2" customWidth="1"/>
    <col min="14871" max="14878" width="3.85546875" style="2" customWidth="1"/>
    <col min="14879" max="14879" width="3.5703125" style="2" customWidth="1"/>
    <col min="14880" max="14893" width="3.85546875" style="2" customWidth="1"/>
    <col min="14894" max="14894" width="5.42578125" style="2" customWidth="1"/>
    <col min="14895" max="14895" width="3.85546875" style="2" customWidth="1"/>
    <col min="14896" max="14896" width="4.7109375" style="2" customWidth="1"/>
    <col min="14897" max="14902" width="3.85546875" style="2" customWidth="1"/>
    <col min="14903" max="14903" width="8.85546875" style="2" customWidth="1"/>
    <col min="14904" max="14904" width="7.85546875" style="2" customWidth="1"/>
    <col min="14905" max="15102" width="9.140625" style="2"/>
    <col min="15103" max="15103" width="5.85546875" style="2" customWidth="1"/>
    <col min="15104" max="15104" width="9.140625" style="2"/>
    <col min="15105" max="15105" width="27.7109375" style="2" customWidth="1"/>
    <col min="15106" max="15106" width="9.140625" style="2"/>
    <col min="15107" max="15123" width="3.85546875" style="2" customWidth="1"/>
    <col min="15124" max="15124" width="5.140625" style="2" customWidth="1"/>
    <col min="15125" max="15125" width="5" style="2" customWidth="1"/>
    <col min="15126" max="15126" width="4.5703125" style="2" customWidth="1"/>
    <col min="15127" max="15134" width="3.85546875" style="2" customWidth="1"/>
    <col min="15135" max="15135" width="3.5703125" style="2" customWidth="1"/>
    <col min="15136" max="15149" width="3.85546875" style="2" customWidth="1"/>
    <col min="15150" max="15150" width="5.42578125" style="2" customWidth="1"/>
    <col min="15151" max="15151" width="3.85546875" style="2" customWidth="1"/>
    <col min="15152" max="15152" width="4.7109375" style="2" customWidth="1"/>
    <col min="15153" max="15158" width="3.85546875" style="2" customWidth="1"/>
    <col min="15159" max="15159" width="8.85546875" style="2" customWidth="1"/>
    <col min="15160" max="15160" width="7.85546875" style="2" customWidth="1"/>
    <col min="15161" max="15358" width="9.140625" style="2"/>
    <col min="15359" max="15359" width="5.85546875" style="2" customWidth="1"/>
    <col min="15360" max="15360" width="9.140625" style="2"/>
    <col min="15361" max="15361" width="27.7109375" style="2" customWidth="1"/>
    <col min="15362" max="15362" width="9.140625" style="2"/>
    <col min="15363" max="15379" width="3.85546875" style="2" customWidth="1"/>
    <col min="15380" max="15380" width="5.140625" style="2" customWidth="1"/>
    <col min="15381" max="15381" width="5" style="2" customWidth="1"/>
    <col min="15382" max="15382" width="4.5703125" style="2" customWidth="1"/>
    <col min="15383" max="15390" width="3.85546875" style="2" customWidth="1"/>
    <col min="15391" max="15391" width="3.5703125" style="2" customWidth="1"/>
    <col min="15392" max="15405" width="3.85546875" style="2" customWidth="1"/>
    <col min="15406" max="15406" width="5.42578125" style="2" customWidth="1"/>
    <col min="15407" max="15407" width="3.85546875" style="2" customWidth="1"/>
    <col min="15408" max="15408" width="4.7109375" style="2" customWidth="1"/>
    <col min="15409" max="15414" width="3.85546875" style="2" customWidth="1"/>
    <col min="15415" max="15415" width="8.85546875" style="2" customWidth="1"/>
    <col min="15416" max="15416" width="7.85546875" style="2" customWidth="1"/>
    <col min="15417" max="15614" width="9.140625" style="2"/>
    <col min="15615" max="15615" width="5.85546875" style="2" customWidth="1"/>
    <col min="15616" max="15616" width="9.140625" style="2"/>
    <col min="15617" max="15617" width="27.7109375" style="2" customWidth="1"/>
    <col min="15618" max="15618" width="9.140625" style="2"/>
    <col min="15619" max="15635" width="3.85546875" style="2" customWidth="1"/>
    <col min="15636" max="15636" width="5.140625" style="2" customWidth="1"/>
    <col min="15637" max="15637" width="5" style="2" customWidth="1"/>
    <col min="15638" max="15638" width="4.5703125" style="2" customWidth="1"/>
    <col min="15639" max="15646" width="3.85546875" style="2" customWidth="1"/>
    <col min="15647" max="15647" width="3.5703125" style="2" customWidth="1"/>
    <col min="15648" max="15661" width="3.85546875" style="2" customWidth="1"/>
    <col min="15662" max="15662" width="5.42578125" style="2" customWidth="1"/>
    <col min="15663" max="15663" width="3.85546875" style="2" customWidth="1"/>
    <col min="15664" max="15664" width="4.7109375" style="2" customWidth="1"/>
    <col min="15665" max="15670" width="3.85546875" style="2" customWidth="1"/>
    <col min="15671" max="15671" width="8.85546875" style="2" customWidth="1"/>
    <col min="15672" max="15672" width="7.85546875" style="2" customWidth="1"/>
    <col min="15673" max="15870" width="9.140625" style="2"/>
    <col min="15871" max="15871" width="5.85546875" style="2" customWidth="1"/>
    <col min="15872" max="15872" width="9.140625" style="2"/>
    <col min="15873" max="15873" width="27.7109375" style="2" customWidth="1"/>
    <col min="15874" max="15874" width="9.140625" style="2"/>
    <col min="15875" max="15891" width="3.85546875" style="2" customWidth="1"/>
    <col min="15892" max="15892" width="5.140625" style="2" customWidth="1"/>
    <col min="15893" max="15893" width="5" style="2" customWidth="1"/>
    <col min="15894" max="15894" width="4.5703125" style="2" customWidth="1"/>
    <col min="15895" max="15902" width="3.85546875" style="2" customWidth="1"/>
    <col min="15903" max="15903" width="3.5703125" style="2" customWidth="1"/>
    <col min="15904" max="15917" width="3.85546875" style="2" customWidth="1"/>
    <col min="15918" max="15918" width="5.42578125" style="2" customWidth="1"/>
    <col min="15919" max="15919" width="3.85546875" style="2" customWidth="1"/>
    <col min="15920" max="15920" width="4.7109375" style="2" customWidth="1"/>
    <col min="15921" max="15926" width="3.85546875" style="2" customWidth="1"/>
    <col min="15927" max="15927" width="8.85546875" style="2" customWidth="1"/>
    <col min="15928" max="15928" width="7.85546875" style="2" customWidth="1"/>
    <col min="15929" max="16126" width="9.140625" style="2"/>
    <col min="16127" max="16127" width="5.85546875" style="2" customWidth="1"/>
    <col min="16128" max="16128" width="9.140625" style="2"/>
    <col min="16129" max="16129" width="27.7109375" style="2" customWidth="1"/>
    <col min="16130" max="16130" width="9.140625" style="2"/>
    <col min="16131" max="16147" width="3.85546875" style="2" customWidth="1"/>
    <col min="16148" max="16148" width="5.140625" style="2" customWidth="1"/>
    <col min="16149" max="16149" width="5" style="2" customWidth="1"/>
    <col min="16150" max="16150" width="4.5703125" style="2" customWidth="1"/>
    <col min="16151" max="16158" width="3.85546875" style="2" customWidth="1"/>
    <col min="16159" max="16159" width="3.5703125" style="2" customWidth="1"/>
    <col min="16160" max="16173" width="3.85546875" style="2" customWidth="1"/>
    <col min="16174" max="16174" width="5.42578125" style="2" customWidth="1"/>
    <col min="16175" max="16175" width="3.85546875" style="2" customWidth="1"/>
    <col min="16176" max="16176" width="4.7109375" style="2" customWidth="1"/>
    <col min="16177" max="16182" width="3.85546875" style="2" customWidth="1"/>
    <col min="16183" max="16183" width="8.85546875" style="2" customWidth="1"/>
    <col min="16184" max="16184" width="7.85546875" style="2" customWidth="1"/>
    <col min="16185" max="16384" width="9.140625" style="2"/>
  </cols>
  <sheetData>
    <row r="1" spans="1:57" x14ac:dyDescent="0.2">
      <c r="C1" s="113" t="s">
        <v>82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</row>
    <row r="2" spans="1:57" x14ac:dyDescent="0.2"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</row>
    <row r="3" spans="1:57" ht="23.25" x14ac:dyDescent="0.2">
      <c r="A3" s="121" t="s">
        <v>132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</row>
    <row r="4" spans="1:57" ht="96.75" customHeight="1" x14ac:dyDescent="0.2">
      <c r="A4" s="123" t="s">
        <v>0</v>
      </c>
      <c r="B4" s="126" t="s">
        <v>1</v>
      </c>
      <c r="C4" s="129" t="s">
        <v>85</v>
      </c>
      <c r="D4" s="3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64</v>
      </c>
      <c r="W4" s="5" t="s">
        <v>21</v>
      </c>
      <c r="X4" s="5" t="s">
        <v>22</v>
      </c>
      <c r="Y4" s="5" t="s">
        <v>23</v>
      </c>
      <c r="Z4" s="5" t="s">
        <v>24</v>
      </c>
      <c r="AA4" s="5" t="s">
        <v>25</v>
      </c>
      <c r="AB4" s="5" t="s">
        <v>26</v>
      </c>
      <c r="AC4" s="5" t="s">
        <v>27</v>
      </c>
      <c r="AD4" s="5" t="s">
        <v>28</v>
      </c>
      <c r="AE4" s="5" t="s">
        <v>29</v>
      </c>
      <c r="AF4" s="5" t="s">
        <v>30</v>
      </c>
      <c r="AG4" s="5" t="s">
        <v>31</v>
      </c>
      <c r="AH4" s="5" t="s">
        <v>32</v>
      </c>
      <c r="AI4" s="4" t="s">
        <v>33</v>
      </c>
      <c r="AJ4" s="4" t="s">
        <v>34</v>
      </c>
      <c r="AK4" s="4" t="s">
        <v>35</v>
      </c>
      <c r="AL4" s="4" t="s">
        <v>36</v>
      </c>
      <c r="AM4" s="4" t="s">
        <v>37</v>
      </c>
      <c r="AN4" s="4" t="s">
        <v>38</v>
      </c>
      <c r="AO4" s="4" t="s">
        <v>39</v>
      </c>
      <c r="AP4" s="4" t="s">
        <v>40</v>
      </c>
      <c r="AQ4" s="4" t="s">
        <v>41</v>
      </c>
      <c r="AR4" s="4" t="s">
        <v>42</v>
      </c>
      <c r="AS4" s="4" t="s">
        <v>43</v>
      </c>
      <c r="AT4" s="4" t="s">
        <v>44</v>
      </c>
      <c r="AU4" s="4" t="s">
        <v>45</v>
      </c>
      <c r="AV4" s="132" t="s">
        <v>46</v>
      </c>
      <c r="AW4" s="133"/>
      <c r="AX4" s="134"/>
      <c r="AY4" s="4"/>
      <c r="AZ4" s="132" t="s">
        <v>47</v>
      </c>
      <c r="BA4" s="133"/>
      <c r="BB4" s="133"/>
      <c r="BC4" s="134"/>
      <c r="BD4" s="135" t="s">
        <v>48</v>
      </c>
      <c r="BE4" s="141"/>
    </row>
    <row r="5" spans="1:57" x14ac:dyDescent="0.2">
      <c r="A5" s="124"/>
      <c r="B5" s="127"/>
      <c r="C5" s="130"/>
      <c r="D5" s="138" t="s">
        <v>49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40"/>
      <c r="BD5" s="136"/>
      <c r="BE5" s="142"/>
    </row>
    <row r="6" spans="1:57" x14ac:dyDescent="0.2">
      <c r="A6" s="124"/>
      <c r="B6" s="127"/>
      <c r="C6" s="130"/>
      <c r="D6" s="6">
        <v>35</v>
      </c>
      <c r="E6" s="6">
        <v>36</v>
      </c>
      <c r="F6" s="6">
        <v>37</v>
      </c>
      <c r="G6" s="6">
        <v>38</v>
      </c>
      <c r="H6" s="6">
        <v>39</v>
      </c>
      <c r="I6" s="6">
        <v>40</v>
      </c>
      <c r="J6" s="6">
        <v>41</v>
      </c>
      <c r="K6" s="7">
        <v>42</v>
      </c>
      <c r="L6" s="7">
        <v>43</v>
      </c>
      <c r="M6" s="7">
        <v>44</v>
      </c>
      <c r="N6" s="7">
        <v>45</v>
      </c>
      <c r="O6" s="7">
        <v>46</v>
      </c>
      <c r="P6" s="7">
        <v>47</v>
      </c>
      <c r="Q6" s="7">
        <v>48</v>
      </c>
      <c r="R6" s="7">
        <v>49</v>
      </c>
      <c r="S6" s="7">
        <v>50</v>
      </c>
      <c r="T6" s="7">
        <v>51</v>
      </c>
      <c r="U6" s="7">
        <v>52</v>
      </c>
      <c r="V6" s="7">
        <v>1</v>
      </c>
      <c r="W6" s="8">
        <v>2</v>
      </c>
      <c r="X6" s="7">
        <v>3</v>
      </c>
      <c r="Y6" s="7">
        <v>4</v>
      </c>
      <c r="Z6" s="7">
        <v>5</v>
      </c>
      <c r="AA6" s="7">
        <v>6</v>
      </c>
      <c r="AB6" s="7">
        <v>7</v>
      </c>
      <c r="AC6" s="7">
        <v>8</v>
      </c>
      <c r="AD6" s="7">
        <v>9</v>
      </c>
      <c r="AE6" s="7">
        <v>10</v>
      </c>
      <c r="AF6" s="7">
        <v>11</v>
      </c>
      <c r="AG6" s="7">
        <v>12</v>
      </c>
      <c r="AH6" s="7">
        <v>13</v>
      </c>
      <c r="AI6" s="7">
        <v>14</v>
      </c>
      <c r="AJ6" s="7">
        <v>15</v>
      </c>
      <c r="AK6" s="7">
        <v>16</v>
      </c>
      <c r="AL6" s="7">
        <v>17</v>
      </c>
      <c r="AM6" s="7">
        <v>18</v>
      </c>
      <c r="AN6" s="7">
        <v>19</v>
      </c>
      <c r="AO6" s="7">
        <v>20</v>
      </c>
      <c r="AP6" s="7">
        <v>21</v>
      </c>
      <c r="AQ6" s="7">
        <v>22</v>
      </c>
      <c r="AR6" s="7">
        <v>23</v>
      </c>
      <c r="AS6" s="7">
        <v>24</v>
      </c>
      <c r="AT6" s="7">
        <v>25</v>
      </c>
      <c r="AU6" s="7">
        <v>26</v>
      </c>
      <c r="AV6" s="7">
        <v>27</v>
      </c>
      <c r="AW6" s="7">
        <v>28</v>
      </c>
      <c r="AX6" s="7">
        <v>29</v>
      </c>
      <c r="AY6" s="7">
        <v>30</v>
      </c>
      <c r="AZ6" s="7">
        <v>31</v>
      </c>
      <c r="BA6" s="7">
        <v>32</v>
      </c>
      <c r="BB6" s="7">
        <v>33</v>
      </c>
      <c r="BC6" s="7">
        <v>34</v>
      </c>
      <c r="BD6" s="136"/>
      <c r="BE6" s="142"/>
    </row>
    <row r="7" spans="1:57" x14ac:dyDescent="0.2">
      <c r="A7" s="124"/>
      <c r="B7" s="127"/>
      <c r="C7" s="130"/>
      <c r="D7" s="138" t="s">
        <v>50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40"/>
      <c r="BD7" s="136"/>
      <c r="BE7" s="142"/>
    </row>
    <row r="8" spans="1:57" x14ac:dyDescent="0.2">
      <c r="A8" s="125"/>
      <c r="B8" s="128"/>
      <c r="C8" s="131"/>
      <c r="D8" s="49">
        <v>1</v>
      </c>
      <c r="E8" s="49">
        <v>2</v>
      </c>
      <c r="F8" s="49">
        <v>3</v>
      </c>
      <c r="G8" s="49">
        <v>4</v>
      </c>
      <c r="H8" s="49">
        <v>5</v>
      </c>
      <c r="I8" s="49">
        <v>6</v>
      </c>
      <c r="J8" s="49">
        <v>7</v>
      </c>
      <c r="K8" s="50">
        <v>8</v>
      </c>
      <c r="L8" s="50">
        <v>9</v>
      </c>
      <c r="M8" s="11">
        <v>10</v>
      </c>
      <c r="N8" s="50">
        <v>11</v>
      </c>
      <c r="O8" s="50">
        <v>12</v>
      </c>
      <c r="P8" s="50">
        <v>13</v>
      </c>
      <c r="Q8" s="50">
        <v>14</v>
      </c>
      <c r="R8" s="50">
        <v>15</v>
      </c>
      <c r="S8" s="50">
        <v>16</v>
      </c>
      <c r="T8" s="50">
        <v>17</v>
      </c>
      <c r="U8" s="51">
        <v>18</v>
      </c>
      <c r="V8" s="51">
        <v>19</v>
      </c>
      <c r="W8" s="11">
        <v>20</v>
      </c>
      <c r="X8" s="50">
        <v>21</v>
      </c>
      <c r="Y8" s="50">
        <v>22</v>
      </c>
      <c r="Z8" s="50">
        <v>23</v>
      </c>
      <c r="AA8" s="50">
        <v>24</v>
      </c>
      <c r="AB8" s="50">
        <v>25</v>
      </c>
      <c r="AC8" s="11">
        <v>26</v>
      </c>
      <c r="AD8" s="11">
        <v>27</v>
      </c>
      <c r="AE8" s="11">
        <v>28</v>
      </c>
      <c r="AF8" s="50">
        <v>29</v>
      </c>
      <c r="AG8" s="50">
        <v>30</v>
      </c>
      <c r="AH8" s="50">
        <v>31</v>
      </c>
      <c r="AI8" s="50">
        <v>32</v>
      </c>
      <c r="AJ8" s="50">
        <v>33</v>
      </c>
      <c r="AK8" s="50">
        <v>34</v>
      </c>
      <c r="AL8" s="11">
        <v>35</v>
      </c>
      <c r="AM8" s="11">
        <v>36</v>
      </c>
      <c r="AN8" s="11">
        <v>37</v>
      </c>
      <c r="AO8" s="50">
        <v>38</v>
      </c>
      <c r="AP8" s="50">
        <v>39</v>
      </c>
      <c r="AQ8" s="50">
        <v>40</v>
      </c>
      <c r="AR8" s="11">
        <v>41</v>
      </c>
      <c r="AS8" s="11">
        <v>42</v>
      </c>
      <c r="AT8" s="50">
        <v>43</v>
      </c>
      <c r="AU8" s="51">
        <v>44</v>
      </c>
      <c r="AV8" s="51">
        <v>45</v>
      </c>
      <c r="AW8" s="51">
        <v>46</v>
      </c>
      <c r="AX8" s="51">
        <v>47</v>
      </c>
      <c r="AY8" s="51">
        <v>48</v>
      </c>
      <c r="AZ8" s="51">
        <v>49</v>
      </c>
      <c r="BA8" s="51">
        <v>50</v>
      </c>
      <c r="BB8" s="51">
        <v>51</v>
      </c>
      <c r="BC8" s="51">
        <v>52</v>
      </c>
      <c r="BD8" s="137"/>
      <c r="BE8" s="143"/>
    </row>
    <row r="9" spans="1:57" ht="15.75" x14ac:dyDescent="0.25">
      <c r="A9" s="107" t="s">
        <v>134</v>
      </c>
      <c r="B9" s="111" t="s">
        <v>51</v>
      </c>
      <c r="C9" s="11" t="s">
        <v>52</v>
      </c>
      <c r="D9" s="12">
        <v>2</v>
      </c>
      <c r="E9" s="12">
        <v>2</v>
      </c>
      <c r="F9" s="12">
        <v>2</v>
      </c>
      <c r="G9" s="12">
        <v>2</v>
      </c>
      <c r="H9" s="12">
        <v>2</v>
      </c>
      <c r="I9" s="12">
        <v>2</v>
      </c>
      <c r="J9" s="12">
        <v>2</v>
      </c>
      <c r="K9" s="12">
        <v>2</v>
      </c>
      <c r="L9" s="12">
        <v>2</v>
      </c>
      <c r="M9" s="12">
        <v>2</v>
      </c>
      <c r="N9" s="12">
        <v>2</v>
      </c>
      <c r="O9" s="12">
        <v>2</v>
      </c>
      <c r="P9" s="12">
        <v>2</v>
      </c>
      <c r="Q9" s="12">
        <v>2</v>
      </c>
      <c r="R9" s="12">
        <v>2</v>
      </c>
      <c r="S9" s="12">
        <v>2</v>
      </c>
      <c r="T9" s="12">
        <v>2</v>
      </c>
      <c r="U9" s="13"/>
      <c r="V9" s="9">
        <f>SUM(D9:T9)</f>
        <v>34</v>
      </c>
      <c r="W9" s="12">
        <v>2</v>
      </c>
      <c r="X9" s="12"/>
      <c r="Y9" s="12">
        <v>2</v>
      </c>
      <c r="Z9" s="12"/>
      <c r="AA9" s="12">
        <v>2</v>
      </c>
      <c r="AB9" s="12"/>
      <c r="AC9" s="12">
        <v>2</v>
      </c>
      <c r="AD9" s="12"/>
      <c r="AE9" s="12">
        <v>2</v>
      </c>
      <c r="AF9" s="12"/>
      <c r="AG9" s="12">
        <v>2</v>
      </c>
      <c r="AH9" s="12"/>
      <c r="AI9" s="12">
        <v>2</v>
      </c>
      <c r="AJ9" s="12"/>
      <c r="AK9" s="12">
        <v>2</v>
      </c>
      <c r="AL9" s="12"/>
      <c r="AM9" s="12">
        <v>2</v>
      </c>
      <c r="AN9" s="12"/>
      <c r="AO9" s="12">
        <v>2</v>
      </c>
      <c r="AP9" s="12"/>
      <c r="AQ9" s="12">
        <v>2</v>
      </c>
      <c r="AR9" s="12"/>
      <c r="AS9" s="12">
        <v>2</v>
      </c>
      <c r="AT9" s="42"/>
      <c r="AU9" s="13"/>
      <c r="AV9" s="45" t="s">
        <v>92</v>
      </c>
      <c r="AW9" s="45">
        <v>24</v>
      </c>
      <c r="AX9" s="45"/>
      <c r="AY9" s="13"/>
      <c r="AZ9" s="13"/>
      <c r="BA9" s="13"/>
      <c r="BB9" s="13"/>
      <c r="BC9" s="13"/>
      <c r="BD9" s="84">
        <v>58</v>
      </c>
      <c r="BE9" s="21"/>
    </row>
    <row r="10" spans="1:57" ht="15.75" x14ac:dyDescent="0.25">
      <c r="A10" s="108"/>
      <c r="B10" s="112"/>
      <c r="C10" s="11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3"/>
      <c r="V10" s="9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42"/>
      <c r="AU10" s="13"/>
      <c r="AV10" s="45"/>
      <c r="AW10" s="45"/>
      <c r="AX10" s="45"/>
      <c r="AY10" s="13"/>
      <c r="AZ10" s="13"/>
      <c r="BA10" s="13"/>
      <c r="BB10" s="13"/>
      <c r="BC10" s="13"/>
      <c r="BD10" s="84"/>
      <c r="BE10" s="21"/>
    </row>
    <row r="11" spans="1:57" ht="15.75" x14ac:dyDescent="0.25">
      <c r="A11" s="107" t="s">
        <v>135</v>
      </c>
      <c r="B11" s="111" t="s">
        <v>53</v>
      </c>
      <c r="C11" s="11" t="s">
        <v>52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2</v>
      </c>
      <c r="S11" s="12">
        <v>4</v>
      </c>
      <c r="T11" s="12">
        <v>3</v>
      </c>
      <c r="U11" s="13"/>
      <c r="V11" s="9">
        <f t="shared" ref="V11:V23" si="0">SUM(D11:U11)</f>
        <v>51</v>
      </c>
      <c r="W11" s="12"/>
      <c r="X11" s="12">
        <v>2</v>
      </c>
      <c r="Y11" s="12"/>
      <c r="Z11" s="12">
        <v>2</v>
      </c>
      <c r="AA11" s="12"/>
      <c r="AB11" s="12">
        <v>2</v>
      </c>
      <c r="AC11" s="12"/>
      <c r="AD11" s="12">
        <v>2</v>
      </c>
      <c r="AE11" s="12"/>
      <c r="AF11" s="12">
        <v>2</v>
      </c>
      <c r="AG11" s="12"/>
      <c r="AH11" s="12">
        <v>2</v>
      </c>
      <c r="AI11" s="12"/>
      <c r="AJ11" s="12">
        <v>2</v>
      </c>
      <c r="AK11" s="12"/>
      <c r="AL11" s="12">
        <v>2</v>
      </c>
      <c r="AM11" s="12"/>
      <c r="AN11" s="12">
        <v>2</v>
      </c>
      <c r="AO11" s="12"/>
      <c r="AP11" s="12">
        <v>2</v>
      </c>
      <c r="AQ11" s="12"/>
      <c r="AR11" s="12">
        <v>2</v>
      </c>
      <c r="AS11" s="12"/>
      <c r="AT11" s="17">
        <v>2</v>
      </c>
      <c r="AU11" s="13"/>
      <c r="AV11" s="45"/>
      <c r="AW11" s="45">
        <v>24</v>
      </c>
      <c r="AX11" s="13"/>
      <c r="AY11" s="13"/>
      <c r="AZ11" s="13"/>
      <c r="BA11" s="13"/>
      <c r="BB11" s="13"/>
      <c r="BC11" s="13"/>
      <c r="BD11" s="84">
        <v>75</v>
      </c>
      <c r="BE11" s="21"/>
    </row>
    <row r="12" spans="1:57" ht="15.75" x14ac:dyDescent="0.25">
      <c r="A12" s="108"/>
      <c r="B12" s="112"/>
      <c r="C12" s="11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3"/>
      <c r="V12" s="9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6"/>
      <c r="AU12" s="13"/>
      <c r="AV12" s="45"/>
      <c r="AW12" s="45"/>
      <c r="AX12" s="13"/>
      <c r="AY12" s="13"/>
      <c r="AZ12" s="13"/>
      <c r="BA12" s="13"/>
      <c r="BB12" s="13"/>
      <c r="BC12" s="13"/>
      <c r="BD12" s="84"/>
      <c r="BE12" s="21"/>
    </row>
    <row r="13" spans="1:57" ht="15.75" x14ac:dyDescent="0.25">
      <c r="A13" s="107" t="s">
        <v>136</v>
      </c>
      <c r="B13" s="111" t="s">
        <v>54</v>
      </c>
      <c r="C13" s="11" t="s">
        <v>52</v>
      </c>
      <c r="D13" s="12">
        <v>4</v>
      </c>
      <c r="E13" s="12">
        <v>2</v>
      </c>
      <c r="F13" s="12">
        <v>4</v>
      </c>
      <c r="G13" s="12">
        <v>2</v>
      </c>
      <c r="H13" s="12">
        <v>4</v>
      </c>
      <c r="I13" s="12">
        <v>2</v>
      </c>
      <c r="J13" s="12">
        <v>4</v>
      </c>
      <c r="K13" s="12">
        <v>2</v>
      </c>
      <c r="L13" s="12">
        <v>4</v>
      </c>
      <c r="M13" s="12">
        <v>2</v>
      </c>
      <c r="N13" s="12">
        <v>4</v>
      </c>
      <c r="O13" s="12">
        <v>2</v>
      </c>
      <c r="P13" s="12">
        <v>4</v>
      </c>
      <c r="Q13" s="12">
        <v>2</v>
      </c>
      <c r="R13" s="12">
        <v>4</v>
      </c>
      <c r="S13" s="12">
        <v>2</v>
      </c>
      <c r="T13" s="12">
        <v>3</v>
      </c>
      <c r="U13" s="13"/>
      <c r="V13" s="9">
        <f t="shared" si="0"/>
        <v>51</v>
      </c>
      <c r="W13" s="12">
        <v>4</v>
      </c>
      <c r="X13" s="12">
        <v>4</v>
      </c>
      <c r="Y13" s="12">
        <v>4</v>
      </c>
      <c r="Z13" s="12">
        <v>4</v>
      </c>
      <c r="AA13" s="12">
        <v>4</v>
      </c>
      <c r="AB13" s="12">
        <v>4</v>
      </c>
      <c r="AC13" s="12">
        <v>4</v>
      </c>
      <c r="AD13" s="12">
        <v>4</v>
      </c>
      <c r="AE13" s="12">
        <v>4</v>
      </c>
      <c r="AF13" s="12">
        <v>4</v>
      </c>
      <c r="AG13" s="12">
        <v>4</v>
      </c>
      <c r="AH13" s="12">
        <v>4</v>
      </c>
      <c r="AI13" s="12">
        <v>4</v>
      </c>
      <c r="AJ13" s="12">
        <v>4</v>
      </c>
      <c r="AK13" s="12">
        <v>4</v>
      </c>
      <c r="AL13" s="12">
        <v>4</v>
      </c>
      <c r="AM13" s="12">
        <v>4</v>
      </c>
      <c r="AN13" s="12">
        <v>4</v>
      </c>
      <c r="AO13" s="12">
        <v>4</v>
      </c>
      <c r="AP13" s="12">
        <v>4</v>
      </c>
      <c r="AQ13" s="12">
        <v>4</v>
      </c>
      <c r="AR13" s="12">
        <v>2</v>
      </c>
      <c r="AS13" s="12"/>
      <c r="AT13" s="17"/>
      <c r="AU13" s="13"/>
      <c r="AV13" s="45" t="s">
        <v>92</v>
      </c>
      <c r="AW13" s="45">
        <v>86</v>
      </c>
      <c r="AX13" s="13"/>
      <c r="AY13" s="13"/>
      <c r="AZ13" s="13"/>
      <c r="BA13" s="13"/>
      <c r="BB13" s="13"/>
      <c r="BC13" s="13"/>
      <c r="BD13" s="84">
        <v>137</v>
      </c>
      <c r="BE13" s="21"/>
    </row>
    <row r="14" spans="1:57" ht="15.75" x14ac:dyDescent="0.25">
      <c r="A14" s="108"/>
      <c r="B14" s="112"/>
      <c r="C14" s="11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3"/>
      <c r="V14" s="9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2"/>
      <c r="AT14" s="17"/>
      <c r="AU14" s="13"/>
      <c r="AV14" s="45"/>
      <c r="AW14" s="45"/>
      <c r="AX14" s="13"/>
      <c r="AY14" s="13"/>
      <c r="AZ14" s="13"/>
      <c r="BA14" s="13"/>
      <c r="BB14" s="13"/>
      <c r="BC14" s="13"/>
      <c r="BD14" s="84"/>
      <c r="BE14" s="21"/>
    </row>
    <row r="15" spans="1:57" ht="18" customHeight="1" x14ac:dyDescent="0.25">
      <c r="A15" s="107" t="s">
        <v>137</v>
      </c>
      <c r="B15" s="111" t="s">
        <v>55</v>
      </c>
      <c r="C15" s="11" t="s">
        <v>52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4</v>
      </c>
      <c r="S15" s="12">
        <v>2</v>
      </c>
      <c r="T15" s="12">
        <v>3</v>
      </c>
      <c r="U15" s="13"/>
      <c r="V15" s="9"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2</v>
      </c>
      <c r="AP15" s="12">
        <v>4</v>
      </c>
      <c r="AQ15" s="12">
        <v>2</v>
      </c>
      <c r="AR15" s="43">
        <v>4</v>
      </c>
      <c r="AS15" s="43">
        <v>6</v>
      </c>
      <c r="AT15" s="12">
        <v>5</v>
      </c>
      <c r="AU15" s="13"/>
      <c r="AV15" s="45"/>
      <c r="AW15" s="45">
        <v>77</v>
      </c>
      <c r="AX15" s="13"/>
      <c r="AY15" s="13"/>
      <c r="AZ15" s="13"/>
      <c r="BA15" s="13"/>
      <c r="BB15" s="13"/>
      <c r="BC15" s="13"/>
      <c r="BD15" s="84">
        <v>128</v>
      </c>
      <c r="BE15" s="21"/>
    </row>
    <row r="16" spans="1:57" ht="18" customHeight="1" x14ac:dyDescent="0.25">
      <c r="A16" s="108"/>
      <c r="B16" s="112"/>
      <c r="C16" s="11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3"/>
      <c r="V16" s="9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42"/>
      <c r="AS16" s="42"/>
      <c r="AT16" s="14"/>
      <c r="AU16" s="13"/>
      <c r="AV16" s="45"/>
      <c r="AW16" s="45"/>
      <c r="AX16" s="13"/>
      <c r="AY16" s="13"/>
      <c r="AZ16" s="13"/>
      <c r="BA16" s="13"/>
      <c r="BB16" s="13"/>
      <c r="BC16" s="13"/>
      <c r="BD16" s="84"/>
      <c r="BE16" s="21"/>
    </row>
    <row r="17" spans="1:57" ht="15.75" x14ac:dyDescent="0.25">
      <c r="A17" s="107" t="s">
        <v>138</v>
      </c>
      <c r="B17" s="111" t="s">
        <v>83</v>
      </c>
      <c r="C17" s="11" t="s">
        <v>52</v>
      </c>
      <c r="D17" s="12">
        <v>6</v>
      </c>
      <c r="E17" s="12">
        <v>6</v>
      </c>
      <c r="F17" s="12">
        <v>6</v>
      </c>
      <c r="G17" s="12">
        <v>6</v>
      </c>
      <c r="H17" s="12">
        <v>6</v>
      </c>
      <c r="I17" s="12">
        <v>6</v>
      </c>
      <c r="J17" s="12">
        <v>6</v>
      </c>
      <c r="K17" s="12">
        <v>6</v>
      </c>
      <c r="L17" s="12">
        <v>6</v>
      </c>
      <c r="M17" s="12">
        <v>6</v>
      </c>
      <c r="N17" s="12">
        <v>6</v>
      </c>
      <c r="O17" s="12">
        <v>6</v>
      </c>
      <c r="P17" s="12">
        <v>6</v>
      </c>
      <c r="Q17" s="12">
        <v>6</v>
      </c>
      <c r="R17" s="12">
        <v>6</v>
      </c>
      <c r="S17" s="12">
        <v>6</v>
      </c>
      <c r="T17" s="12">
        <v>6</v>
      </c>
      <c r="U17" s="13"/>
      <c r="V17" s="9">
        <v>102</v>
      </c>
      <c r="W17" s="12">
        <v>4</v>
      </c>
      <c r="X17" s="12">
        <v>4</v>
      </c>
      <c r="Y17" s="12">
        <v>4</v>
      </c>
      <c r="Z17" s="12">
        <v>4</v>
      </c>
      <c r="AA17" s="12">
        <v>4</v>
      </c>
      <c r="AB17" s="12">
        <v>4</v>
      </c>
      <c r="AC17" s="12">
        <v>4</v>
      </c>
      <c r="AD17" s="12">
        <v>4</v>
      </c>
      <c r="AE17" s="12">
        <v>4</v>
      </c>
      <c r="AF17" s="12">
        <v>4</v>
      </c>
      <c r="AG17" s="12">
        <v>4</v>
      </c>
      <c r="AH17" s="12">
        <v>4</v>
      </c>
      <c r="AI17" s="12">
        <v>4</v>
      </c>
      <c r="AJ17" s="12">
        <v>4</v>
      </c>
      <c r="AK17" s="12">
        <v>4</v>
      </c>
      <c r="AL17" s="12">
        <v>4</v>
      </c>
      <c r="AM17" s="12">
        <v>4</v>
      </c>
      <c r="AN17" s="12">
        <v>4</v>
      </c>
      <c r="AO17" s="12">
        <v>4</v>
      </c>
      <c r="AP17" s="12">
        <v>4</v>
      </c>
      <c r="AQ17" s="12">
        <v>8</v>
      </c>
      <c r="AR17" s="43">
        <v>8</v>
      </c>
      <c r="AS17" s="43">
        <v>9</v>
      </c>
      <c r="AT17" s="12">
        <v>9</v>
      </c>
      <c r="AU17" s="13"/>
      <c r="AV17" s="45" t="s">
        <v>92</v>
      </c>
      <c r="AW17" s="45">
        <v>114</v>
      </c>
      <c r="AX17" s="13"/>
      <c r="AY17" s="13"/>
      <c r="AZ17" s="13"/>
      <c r="BA17" s="13"/>
      <c r="BB17" s="13"/>
      <c r="BC17" s="13"/>
      <c r="BD17" s="84">
        <v>216</v>
      </c>
      <c r="BE17" s="21"/>
    </row>
    <row r="18" spans="1:57" ht="15.75" x14ac:dyDescent="0.25">
      <c r="A18" s="108"/>
      <c r="B18" s="112"/>
      <c r="C18" s="11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3"/>
      <c r="V18" s="9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42"/>
      <c r="AS18" s="42"/>
      <c r="AT18" s="14"/>
      <c r="AU18" s="13"/>
      <c r="AV18" s="45"/>
      <c r="AW18" s="45"/>
      <c r="AX18" s="13"/>
      <c r="AY18" s="13"/>
      <c r="AZ18" s="13"/>
      <c r="BA18" s="13"/>
      <c r="BB18" s="13"/>
      <c r="BC18" s="13"/>
      <c r="BD18" s="84"/>
      <c r="BE18" s="21"/>
    </row>
    <row r="19" spans="1:57" ht="15.75" x14ac:dyDescent="0.25">
      <c r="A19" s="107" t="s">
        <v>139</v>
      </c>
      <c r="B19" s="111" t="s">
        <v>84</v>
      </c>
      <c r="C19" s="11" t="s">
        <v>52</v>
      </c>
      <c r="D19" s="12">
        <v>2</v>
      </c>
      <c r="E19" s="12">
        <v>2</v>
      </c>
      <c r="F19" s="12">
        <v>2</v>
      </c>
      <c r="G19" s="12">
        <v>2</v>
      </c>
      <c r="H19" s="12">
        <v>2</v>
      </c>
      <c r="I19" s="12">
        <v>2</v>
      </c>
      <c r="J19" s="12">
        <v>2</v>
      </c>
      <c r="K19" s="12">
        <v>2</v>
      </c>
      <c r="L19" s="12">
        <v>2</v>
      </c>
      <c r="M19" s="12">
        <v>2</v>
      </c>
      <c r="N19" s="12">
        <v>2</v>
      </c>
      <c r="O19" s="12">
        <v>2</v>
      </c>
      <c r="P19" s="12">
        <v>2</v>
      </c>
      <c r="Q19" s="12">
        <v>2</v>
      </c>
      <c r="R19" s="12">
        <v>2</v>
      </c>
      <c r="S19" s="12">
        <v>2</v>
      </c>
      <c r="T19" s="12">
        <v>2</v>
      </c>
      <c r="U19" s="13"/>
      <c r="V19" s="9">
        <v>34</v>
      </c>
      <c r="W19" s="17">
        <v>2</v>
      </c>
      <c r="X19" s="17">
        <v>2</v>
      </c>
      <c r="Y19" s="17">
        <v>2</v>
      </c>
      <c r="Z19" s="17">
        <v>2</v>
      </c>
      <c r="AA19" s="17">
        <v>2</v>
      </c>
      <c r="AB19" s="17">
        <v>2</v>
      </c>
      <c r="AC19" s="17">
        <v>2</v>
      </c>
      <c r="AD19" s="17">
        <v>2</v>
      </c>
      <c r="AE19" s="17">
        <v>2</v>
      </c>
      <c r="AF19" s="17">
        <v>2</v>
      </c>
      <c r="AG19" s="17">
        <v>2</v>
      </c>
      <c r="AH19" s="17">
        <v>2</v>
      </c>
      <c r="AI19" s="17">
        <v>2</v>
      </c>
      <c r="AJ19" s="17">
        <v>2</v>
      </c>
      <c r="AK19" s="17">
        <v>2</v>
      </c>
      <c r="AL19" s="17">
        <v>2</v>
      </c>
      <c r="AM19" s="17">
        <v>2</v>
      </c>
      <c r="AN19" s="17">
        <v>2</v>
      </c>
      <c r="AO19" s="17">
        <v>2</v>
      </c>
      <c r="AP19" s="17">
        <v>2</v>
      </c>
      <c r="AQ19" s="17">
        <v>2</v>
      </c>
      <c r="AR19" s="17">
        <v>2</v>
      </c>
      <c r="AS19" s="63"/>
      <c r="AT19" s="17"/>
      <c r="AU19" s="13"/>
      <c r="AV19" s="45" t="s">
        <v>92</v>
      </c>
      <c r="AW19" s="45">
        <v>44</v>
      </c>
      <c r="AX19" s="13"/>
      <c r="AY19" s="13"/>
      <c r="AZ19" s="13"/>
      <c r="BA19" s="13"/>
      <c r="BB19" s="13"/>
      <c r="BC19" s="13"/>
      <c r="BD19" s="84">
        <v>78</v>
      </c>
      <c r="BE19" s="21"/>
    </row>
    <row r="20" spans="1:57" ht="15.75" x14ac:dyDescent="0.25">
      <c r="A20" s="108"/>
      <c r="B20" s="112"/>
      <c r="C20" s="11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3"/>
      <c r="V20" s="9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6"/>
      <c r="AO20" s="16"/>
      <c r="AP20" s="16"/>
      <c r="AQ20" s="16"/>
      <c r="AR20" s="16"/>
      <c r="AS20" s="81"/>
      <c r="AT20" s="16"/>
      <c r="AU20" s="13"/>
      <c r="AV20" s="45"/>
      <c r="AW20" s="45"/>
      <c r="AX20" s="13"/>
      <c r="AY20" s="13"/>
      <c r="AZ20" s="13"/>
      <c r="BA20" s="13"/>
      <c r="BB20" s="13"/>
      <c r="BC20" s="13"/>
      <c r="BD20" s="84"/>
      <c r="BE20" s="21"/>
    </row>
    <row r="21" spans="1:57" ht="21" customHeight="1" x14ac:dyDescent="0.25">
      <c r="A21" s="107" t="s">
        <v>140</v>
      </c>
      <c r="B21" s="109" t="s">
        <v>58</v>
      </c>
      <c r="C21" s="11" t="s">
        <v>52</v>
      </c>
      <c r="D21" s="12">
        <v>2</v>
      </c>
      <c r="E21" s="12">
        <v>4</v>
      </c>
      <c r="F21" s="12">
        <v>2</v>
      </c>
      <c r="G21" s="12">
        <v>4</v>
      </c>
      <c r="H21" s="12">
        <v>2</v>
      </c>
      <c r="I21" s="12">
        <v>4</v>
      </c>
      <c r="J21" s="12">
        <v>2</v>
      </c>
      <c r="K21" s="12">
        <v>4</v>
      </c>
      <c r="L21" s="12">
        <v>2</v>
      </c>
      <c r="M21" s="12">
        <v>4</v>
      </c>
      <c r="N21" s="12">
        <v>2</v>
      </c>
      <c r="O21" s="12">
        <v>4</v>
      </c>
      <c r="P21" s="12">
        <v>2</v>
      </c>
      <c r="Q21" s="12">
        <v>4</v>
      </c>
      <c r="R21" s="12">
        <v>2</v>
      </c>
      <c r="S21" s="12">
        <v>4</v>
      </c>
      <c r="T21" s="12">
        <v>3</v>
      </c>
      <c r="U21" s="13"/>
      <c r="V21" s="9">
        <f t="shared" ref="V21" si="1">SUM(D21:U21)</f>
        <v>51</v>
      </c>
      <c r="W21" s="17">
        <v>4</v>
      </c>
      <c r="X21" s="17">
        <v>2</v>
      </c>
      <c r="Y21" s="17">
        <v>4</v>
      </c>
      <c r="Z21" s="17">
        <v>2</v>
      </c>
      <c r="AA21" s="17">
        <v>4</v>
      </c>
      <c r="AB21" s="17">
        <v>2</v>
      </c>
      <c r="AC21" s="17">
        <v>4</v>
      </c>
      <c r="AD21" s="17">
        <v>2</v>
      </c>
      <c r="AE21" s="17">
        <v>4</v>
      </c>
      <c r="AF21" s="17">
        <v>2</v>
      </c>
      <c r="AG21" s="17">
        <v>4</v>
      </c>
      <c r="AH21" s="17">
        <v>2</v>
      </c>
      <c r="AI21" s="17">
        <v>4</v>
      </c>
      <c r="AJ21" s="17">
        <v>2</v>
      </c>
      <c r="AK21" s="17">
        <v>4</v>
      </c>
      <c r="AL21" s="17">
        <v>2</v>
      </c>
      <c r="AM21" s="17">
        <v>4</v>
      </c>
      <c r="AN21" s="17">
        <v>2</v>
      </c>
      <c r="AO21" s="17">
        <v>4</v>
      </c>
      <c r="AP21" s="17">
        <v>2</v>
      </c>
      <c r="AQ21" s="17">
        <v>4</v>
      </c>
      <c r="AR21" s="17">
        <v>2</v>
      </c>
      <c r="AS21" s="63">
        <v>4</v>
      </c>
      <c r="AT21" s="17">
        <v>2</v>
      </c>
      <c r="AU21" s="13"/>
      <c r="AV21" s="45" t="s">
        <v>92</v>
      </c>
      <c r="AW21" s="45">
        <v>72</v>
      </c>
      <c r="AX21" s="13"/>
      <c r="AY21" s="13"/>
      <c r="AZ21" s="13"/>
      <c r="BA21" s="13"/>
      <c r="BB21" s="13"/>
      <c r="BC21" s="13"/>
      <c r="BD21" s="84">
        <v>123</v>
      </c>
      <c r="BE21" s="21"/>
    </row>
    <row r="22" spans="1:57" ht="18" customHeight="1" x14ac:dyDescent="0.25">
      <c r="A22" s="108"/>
      <c r="B22" s="110"/>
      <c r="C22" s="1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3"/>
      <c r="V22" s="9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3"/>
      <c r="AV22" s="45"/>
      <c r="AW22" s="45"/>
      <c r="AX22" s="13"/>
      <c r="AY22" s="13"/>
      <c r="AZ22" s="13"/>
      <c r="BA22" s="13"/>
      <c r="BB22" s="13"/>
      <c r="BC22" s="13"/>
      <c r="BD22" s="84"/>
      <c r="BE22" s="21"/>
    </row>
    <row r="23" spans="1:57" ht="28.5" customHeight="1" x14ac:dyDescent="0.25">
      <c r="A23" s="107" t="s">
        <v>141</v>
      </c>
      <c r="B23" s="111" t="s">
        <v>59</v>
      </c>
      <c r="C23" s="11" t="s">
        <v>52</v>
      </c>
      <c r="D23" s="12">
        <v>2</v>
      </c>
      <c r="E23" s="12">
        <v>2</v>
      </c>
      <c r="F23" s="12">
        <v>2</v>
      </c>
      <c r="G23" s="12">
        <v>2</v>
      </c>
      <c r="H23" s="12">
        <v>2</v>
      </c>
      <c r="I23" s="12">
        <v>2</v>
      </c>
      <c r="J23" s="12">
        <v>2</v>
      </c>
      <c r="K23" s="12">
        <v>2</v>
      </c>
      <c r="L23" s="12">
        <v>2</v>
      </c>
      <c r="M23" s="12">
        <v>2</v>
      </c>
      <c r="N23" s="12">
        <v>2</v>
      </c>
      <c r="O23" s="12">
        <v>2</v>
      </c>
      <c r="P23" s="12">
        <v>2</v>
      </c>
      <c r="Q23" s="12">
        <v>2</v>
      </c>
      <c r="R23" s="12">
        <v>2</v>
      </c>
      <c r="S23" s="12">
        <v>2</v>
      </c>
      <c r="T23" s="12">
        <v>2</v>
      </c>
      <c r="U23" s="13"/>
      <c r="V23" s="9">
        <f t="shared" si="0"/>
        <v>34</v>
      </c>
      <c r="W23" s="12">
        <v>2</v>
      </c>
      <c r="X23" s="12">
        <v>2</v>
      </c>
      <c r="Y23" s="12">
        <v>2</v>
      </c>
      <c r="Z23" s="12">
        <v>2</v>
      </c>
      <c r="AA23" s="12">
        <v>2</v>
      </c>
      <c r="AB23" s="12">
        <v>2</v>
      </c>
      <c r="AC23" s="12">
        <v>2</v>
      </c>
      <c r="AD23" s="12">
        <v>2</v>
      </c>
      <c r="AE23" s="12">
        <v>2</v>
      </c>
      <c r="AF23" s="12">
        <v>2</v>
      </c>
      <c r="AG23" s="12">
        <v>2</v>
      </c>
      <c r="AH23" s="12">
        <v>2</v>
      </c>
      <c r="AI23" s="12">
        <v>2</v>
      </c>
      <c r="AJ23" s="12">
        <v>2</v>
      </c>
      <c r="AK23" s="12">
        <v>2</v>
      </c>
      <c r="AL23" s="12">
        <v>2</v>
      </c>
      <c r="AM23" s="12">
        <v>2</v>
      </c>
      <c r="AN23" s="12">
        <v>2</v>
      </c>
      <c r="AO23" s="12">
        <v>2</v>
      </c>
      <c r="AP23" s="12"/>
      <c r="AQ23" s="12"/>
      <c r="AR23" s="12"/>
      <c r="AS23" s="17"/>
      <c r="AT23" s="17"/>
      <c r="AU23" s="13"/>
      <c r="AV23" s="45" t="s">
        <v>92</v>
      </c>
      <c r="AW23" s="45">
        <v>38</v>
      </c>
      <c r="AX23" s="13"/>
      <c r="AY23" s="13"/>
      <c r="AZ23" s="13"/>
      <c r="BA23" s="13"/>
      <c r="BB23" s="13"/>
      <c r="BC23" s="13"/>
      <c r="BD23" s="84">
        <v>72</v>
      </c>
      <c r="BE23" s="21"/>
    </row>
    <row r="24" spans="1:57" ht="15.75" customHeight="1" x14ac:dyDescent="0.25">
      <c r="A24" s="108"/>
      <c r="B24" s="112"/>
      <c r="C24" s="11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3"/>
      <c r="V24" s="9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2"/>
      <c r="AQ24" s="12"/>
      <c r="AR24" s="12"/>
      <c r="AS24" s="17"/>
      <c r="AT24" s="17"/>
      <c r="AU24" s="13"/>
      <c r="AV24" s="45"/>
      <c r="AW24" s="45"/>
      <c r="AX24" s="13"/>
      <c r="AY24" s="13"/>
      <c r="AZ24" s="13"/>
      <c r="BA24" s="13"/>
      <c r="BB24" s="13"/>
      <c r="BC24" s="13"/>
      <c r="BD24" s="84"/>
      <c r="BE24" s="21"/>
    </row>
    <row r="25" spans="1:57" ht="41.25" customHeight="1" x14ac:dyDescent="0.25">
      <c r="A25" s="64"/>
      <c r="B25" s="60" t="s">
        <v>86</v>
      </c>
      <c r="C25" s="1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/>
      <c r="V25" s="9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7"/>
      <c r="AT25" s="17"/>
      <c r="AU25" s="13"/>
      <c r="AV25" s="45"/>
      <c r="AW25" s="45"/>
      <c r="AX25" s="13"/>
      <c r="AY25" s="13"/>
      <c r="AZ25" s="13"/>
      <c r="BA25" s="13"/>
      <c r="BB25" s="13"/>
      <c r="BC25" s="13"/>
      <c r="BD25" s="84"/>
      <c r="BE25" s="21"/>
    </row>
    <row r="26" spans="1:57" ht="18.75" customHeight="1" x14ac:dyDescent="0.25">
      <c r="A26" s="102" t="s">
        <v>142</v>
      </c>
      <c r="B26" s="109" t="s">
        <v>143</v>
      </c>
      <c r="C26" s="11" t="s">
        <v>52</v>
      </c>
      <c r="D26" s="12">
        <v>4</v>
      </c>
      <c r="E26" s="12">
        <v>4</v>
      </c>
      <c r="F26" s="12">
        <v>4</v>
      </c>
      <c r="G26" s="12">
        <v>4</v>
      </c>
      <c r="H26" s="12">
        <v>4</v>
      </c>
      <c r="I26" s="12">
        <v>4</v>
      </c>
      <c r="J26" s="12">
        <v>4</v>
      </c>
      <c r="K26" s="12">
        <v>4</v>
      </c>
      <c r="L26" s="12">
        <v>4</v>
      </c>
      <c r="M26" s="12">
        <v>4</v>
      </c>
      <c r="N26" s="12">
        <v>4</v>
      </c>
      <c r="O26" s="12">
        <v>4</v>
      </c>
      <c r="P26" s="12">
        <v>4</v>
      </c>
      <c r="Q26" s="12">
        <v>4</v>
      </c>
      <c r="R26" s="12">
        <v>4</v>
      </c>
      <c r="S26" s="12">
        <v>4</v>
      </c>
      <c r="T26" s="12">
        <v>4</v>
      </c>
      <c r="U26" s="13"/>
      <c r="V26" s="9">
        <v>68</v>
      </c>
      <c r="W26" s="12">
        <v>6</v>
      </c>
      <c r="X26" s="12">
        <v>8</v>
      </c>
      <c r="Y26" s="12">
        <v>6</v>
      </c>
      <c r="Z26" s="12">
        <v>8</v>
      </c>
      <c r="AA26" s="12">
        <v>6</v>
      </c>
      <c r="AB26" s="12">
        <v>8</v>
      </c>
      <c r="AC26" s="12">
        <v>6</v>
      </c>
      <c r="AD26" s="12">
        <v>8</v>
      </c>
      <c r="AE26" s="12">
        <v>6</v>
      </c>
      <c r="AF26" s="12">
        <v>8</v>
      </c>
      <c r="AG26" s="12">
        <v>6</v>
      </c>
      <c r="AH26" s="12">
        <v>8</v>
      </c>
      <c r="AI26" s="12">
        <v>6</v>
      </c>
      <c r="AJ26" s="12">
        <v>8</v>
      </c>
      <c r="AK26" s="12">
        <v>6</v>
      </c>
      <c r="AL26" s="12">
        <v>8</v>
      </c>
      <c r="AM26" s="12">
        <v>6</v>
      </c>
      <c r="AN26" s="12">
        <v>6</v>
      </c>
      <c r="AO26" s="12">
        <v>6</v>
      </c>
      <c r="AP26" s="12">
        <v>6</v>
      </c>
      <c r="AQ26" s="17"/>
      <c r="AR26" s="17"/>
      <c r="AS26" s="17"/>
      <c r="AT26" s="17"/>
      <c r="AU26" s="13"/>
      <c r="AV26" s="45" t="s">
        <v>92</v>
      </c>
      <c r="AW26" s="45">
        <v>136</v>
      </c>
      <c r="AX26" s="13"/>
      <c r="AY26" s="13"/>
      <c r="AZ26" s="13"/>
      <c r="BA26" s="13"/>
      <c r="BB26" s="13"/>
      <c r="BC26" s="13"/>
      <c r="BD26" s="84">
        <v>204</v>
      </c>
      <c r="BE26" s="21"/>
    </row>
    <row r="27" spans="1:57" ht="18.75" customHeight="1" x14ac:dyDescent="0.25">
      <c r="A27" s="103"/>
      <c r="B27" s="110"/>
      <c r="C27" s="1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3"/>
      <c r="V27" s="9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3"/>
      <c r="AV27" s="45"/>
      <c r="AW27" s="45"/>
      <c r="AX27" s="13"/>
      <c r="AY27" s="13"/>
      <c r="AZ27" s="13"/>
      <c r="BA27" s="13"/>
      <c r="BB27" s="13"/>
      <c r="BC27" s="13"/>
      <c r="BD27" s="84"/>
      <c r="BE27" s="21"/>
    </row>
    <row r="28" spans="1:57" ht="18.75" customHeight="1" x14ac:dyDescent="0.25">
      <c r="A28" s="102" t="s">
        <v>144</v>
      </c>
      <c r="B28" s="109" t="s">
        <v>145</v>
      </c>
      <c r="C28" s="11" t="s">
        <v>52</v>
      </c>
      <c r="D28" s="12">
        <v>2</v>
      </c>
      <c r="E28" s="12">
        <v>2</v>
      </c>
      <c r="F28" s="12">
        <v>2</v>
      </c>
      <c r="G28" s="12">
        <v>2</v>
      </c>
      <c r="H28" s="12">
        <v>2</v>
      </c>
      <c r="I28" s="12">
        <v>2</v>
      </c>
      <c r="J28" s="12">
        <v>2</v>
      </c>
      <c r="K28" s="12">
        <v>2</v>
      </c>
      <c r="L28" s="12">
        <v>2</v>
      </c>
      <c r="M28" s="12">
        <v>2</v>
      </c>
      <c r="N28" s="12">
        <v>2</v>
      </c>
      <c r="O28" s="12">
        <v>2</v>
      </c>
      <c r="P28" s="12">
        <v>2</v>
      </c>
      <c r="Q28" s="12">
        <v>2</v>
      </c>
      <c r="R28" s="12">
        <v>2</v>
      </c>
      <c r="S28" s="12">
        <v>2</v>
      </c>
      <c r="T28" s="12">
        <v>2</v>
      </c>
      <c r="U28" s="13"/>
      <c r="V28" s="9">
        <v>34</v>
      </c>
      <c r="W28" s="12">
        <v>6</v>
      </c>
      <c r="X28" s="12">
        <v>4</v>
      </c>
      <c r="Y28" s="12">
        <v>6</v>
      </c>
      <c r="Z28" s="12">
        <v>4</v>
      </c>
      <c r="AA28" s="12">
        <v>6</v>
      </c>
      <c r="AB28" s="12">
        <v>4</v>
      </c>
      <c r="AC28" s="12">
        <v>6</v>
      </c>
      <c r="AD28" s="12">
        <v>4</v>
      </c>
      <c r="AE28" s="12">
        <v>6</v>
      </c>
      <c r="AF28" s="12">
        <v>4</v>
      </c>
      <c r="AG28" s="12">
        <v>6</v>
      </c>
      <c r="AH28" s="12">
        <v>4</v>
      </c>
      <c r="AI28" s="12">
        <v>6</v>
      </c>
      <c r="AJ28" s="12">
        <v>4</v>
      </c>
      <c r="AK28" s="12">
        <v>6</v>
      </c>
      <c r="AL28" s="12">
        <v>4</v>
      </c>
      <c r="AM28" s="12">
        <v>6</v>
      </c>
      <c r="AN28" s="12">
        <v>6</v>
      </c>
      <c r="AO28" s="12">
        <v>6</v>
      </c>
      <c r="AP28" s="16">
        <v>5</v>
      </c>
      <c r="AQ28" s="16"/>
      <c r="AR28" s="16"/>
      <c r="AS28" s="16"/>
      <c r="AT28" s="16"/>
      <c r="AU28" s="13"/>
      <c r="AV28" s="45"/>
      <c r="AW28" s="45">
        <v>103</v>
      </c>
      <c r="AX28" s="13"/>
      <c r="AY28" s="13"/>
      <c r="AZ28" s="13"/>
      <c r="BA28" s="13"/>
      <c r="BB28" s="13"/>
      <c r="BC28" s="13"/>
      <c r="BD28" s="84">
        <v>137</v>
      </c>
      <c r="BE28" s="21"/>
    </row>
    <row r="29" spans="1:57" ht="18.75" customHeight="1" x14ac:dyDescent="0.25">
      <c r="A29" s="103"/>
      <c r="B29" s="203"/>
      <c r="C29" s="1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3"/>
      <c r="V29" s="9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6"/>
      <c r="AQ29" s="16"/>
      <c r="AR29" s="16"/>
      <c r="AS29" s="16"/>
      <c r="AT29" s="16"/>
      <c r="AU29" s="13"/>
      <c r="AV29" s="45"/>
      <c r="AW29" s="45"/>
      <c r="AX29" s="13"/>
      <c r="AY29" s="13"/>
      <c r="AZ29" s="13"/>
      <c r="BA29" s="13"/>
      <c r="BB29" s="13"/>
      <c r="BC29" s="13"/>
      <c r="BD29" s="84"/>
      <c r="BE29" s="21"/>
    </row>
    <row r="30" spans="1:57" ht="21" hidden="1" customHeight="1" x14ac:dyDescent="0.25">
      <c r="A30" s="102"/>
      <c r="B30" s="102"/>
      <c r="C30" s="11" t="s">
        <v>52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3"/>
      <c r="V30" s="9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3"/>
      <c r="AV30" s="45"/>
      <c r="AW30" s="45"/>
      <c r="AX30" s="13"/>
      <c r="AY30" s="13"/>
      <c r="AZ30" s="13"/>
      <c r="BA30" s="13"/>
      <c r="BB30" s="13"/>
      <c r="BC30" s="13"/>
      <c r="BD30" s="84"/>
      <c r="BE30" s="21"/>
    </row>
    <row r="31" spans="1:57" ht="18.75" hidden="1" customHeight="1" x14ac:dyDescent="0.25">
      <c r="A31" s="103"/>
      <c r="B31" s="103"/>
      <c r="C31" s="11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3"/>
      <c r="V31" s="9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3"/>
      <c r="AV31" s="45"/>
      <c r="AW31" s="45"/>
      <c r="AX31" s="13"/>
      <c r="AY31" s="13"/>
      <c r="AZ31" s="13"/>
      <c r="BA31" s="13"/>
      <c r="BB31" s="13"/>
      <c r="BC31" s="13"/>
      <c r="BD31" s="84"/>
      <c r="BE31" s="21"/>
    </row>
    <row r="32" spans="1:57" ht="31.5" hidden="1" customHeight="1" x14ac:dyDescent="0.25">
      <c r="A32" s="109"/>
      <c r="B32" s="111"/>
      <c r="C32" s="11" t="s">
        <v>52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3"/>
      <c r="V32" s="9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3"/>
      <c r="AV32" s="45"/>
      <c r="AW32" s="45"/>
      <c r="AX32" s="13"/>
      <c r="AY32" s="13"/>
      <c r="AZ32" s="13"/>
      <c r="BA32" s="13"/>
      <c r="BB32" s="13"/>
      <c r="BC32" s="13"/>
      <c r="BD32" s="84"/>
      <c r="BE32" s="21"/>
    </row>
    <row r="33" spans="1:61 16383:16383" ht="15.75" hidden="1" x14ac:dyDescent="0.25">
      <c r="A33" s="110"/>
      <c r="B33" s="112"/>
      <c r="C33" s="11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3"/>
      <c r="V33" s="9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3"/>
      <c r="AV33" s="45"/>
      <c r="AW33" s="45"/>
      <c r="AX33" s="13"/>
      <c r="AY33" s="13"/>
      <c r="AZ33" s="13"/>
      <c r="BA33" s="13"/>
      <c r="BB33" s="13"/>
      <c r="BC33" s="13"/>
      <c r="BD33" s="84"/>
      <c r="BE33" s="21"/>
    </row>
    <row r="34" spans="1:61 16383:16383" ht="15.75" x14ac:dyDescent="0.25">
      <c r="A34" s="102" t="s">
        <v>146</v>
      </c>
      <c r="B34" s="109" t="s">
        <v>60</v>
      </c>
      <c r="C34" s="11" t="s">
        <v>52</v>
      </c>
      <c r="D34" s="12">
        <v>4</v>
      </c>
      <c r="E34" s="12">
        <v>4</v>
      </c>
      <c r="F34" s="12">
        <v>4</v>
      </c>
      <c r="G34" s="12">
        <v>4</v>
      </c>
      <c r="H34" s="12">
        <v>4</v>
      </c>
      <c r="I34" s="12">
        <v>4</v>
      </c>
      <c r="J34" s="12">
        <v>4</v>
      </c>
      <c r="K34" s="12">
        <v>4</v>
      </c>
      <c r="L34" s="12">
        <v>4</v>
      </c>
      <c r="M34" s="12">
        <v>4</v>
      </c>
      <c r="N34" s="12">
        <v>4</v>
      </c>
      <c r="O34" s="12">
        <v>4</v>
      </c>
      <c r="P34" s="12">
        <v>4</v>
      </c>
      <c r="Q34" s="12">
        <v>4</v>
      </c>
      <c r="R34" s="12">
        <v>4</v>
      </c>
      <c r="S34" s="12">
        <v>4</v>
      </c>
      <c r="T34" s="12">
        <v>4</v>
      </c>
      <c r="U34" s="19"/>
      <c r="V34" s="9">
        <v>68</v>
      </c>
      <c r="W34" s="17">
        <v>2</v>
      </c>
      <c r="X34" s="17">
        <v>2</v>
      </c>
      <c r="Y34" s="17">
        <v>2</v>
      </c>
      <c r="Z34" s="17">
        <v>2</v>
      </c>
      <c r="AA34" s="17">
        <v>2</v>
      </c>
      <c r="AB34" s="17">
        <v>2</v>
      </c>
      <c r="AC34" s="17">
        <v>2</v>
      </c>
      <c r="AD34" s="17">
        <v>2</v>
      </c>
      <c r="AE34" s="17">
        <v>2</v>
      </c>
      <c r="AF34" s="17">
        <v>2</v>
      </c>
      <c r="AG34" s="17">
        <v>2</v>
      </c>
      <c r="AH34" s="17">
        <v>2</v>
      </c>
      <c r="AI34" s="17">
        <v>2</v>
      </c>
      <c r="AJ34" s="17">
        <v>2</v>
      </c>
      <c r="AK34" s="17">
        <v>2</v>
      </c>
      <c r="AL34" s="17">
        <v>2</v>
      </c>
      <c r="AM34" s="17">
        <v>2</v>
      </c>
      <c r="AN34" s="17">
        <v>2</v>
      </c>
      <c r="AO34" s="17">
        <v>2</v>
      </c>
      <c r="AP34" s="17">
        <v>4</v>
      </c>
      <c r="AQ34" s="17">
        <v>10</v>
      </c>
      <c r="AR34" s="17">
        <v>12</v>
      </c>
      <c r="AS34" s="17">
        <v>10</v>
      </c>
      <c r="AT34" s="17">
        <v>12</v>
      </c>
      <c r="AU34" s="19"/>
      <c r="AV34" s="45" t="s">
        <v>92</v>
      </c>
      <c r="AW34" s="66">
        <v>88</v>
      </c>
      <c r="AX34" s="19"/>
      <c r="AY34" s="19"/>
      <c r="AZ34" s="19"/>
      <c r="BA34" s="19"/>
      <c r="BB34" s="19"/>
      <c r="BC34" s="19"/>
      <c r="BD34" s="85">
        <v>154</v>
      </c>
      <c r="BE34" s="21"/>
    </row>
    <row r="35" spans="1:61 16383:16383" ht="15.75" x14ac:dyDescent="0.25">
      <c r="A35" s="103"/>
      <c r="B35" s="110"/>
      <c r="C35" s="1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9"/>
      <c r="V35" s="9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45"/>
      <c r="AW35" s="66"/>
      <c r="AX35" s="19"/>
      <c r="AY35" s="19"/>
      <c r="AZ35" s="19"/>
      <c r="BA35" s="19"/>
      <c r="BB35" s="19"/>
      <c r="BC35" s="19"/>
      <c r="BD35" s="85"/>
      <c r="BE35" s="21"/>
    </row>
    <row r="36" spans="1:61 16383:16383" ht="26.25" x14ac:dyDescent="0.25">
      <c r="A36" s="65"/>
      <c r="B36" s="61" t="s">
        <v>87</v>
      </c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9"/>
      <c r="V36" s="9"/>
      <c r="W36" s="20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9"/>
      <c r="AV36" s="45"/>
      <c r="AW36" s="66"/>
      <c r="AX36" s="19"/>
      <c r="AY36" s="19"/>
      <c r="AZ36" s="19"/>
      <c r="BA36" s="19"/>
      <c r="BB36" s="19"/>
      <c r="BC36" s="19"/>
      <c r="BD36" s="85"/>
      <c r="BE36" s="21"/>
    </row>
    <row r="37" spans="1:61 16383:16383" ht="31.5" customHeight="1" x14ac:dyDescent="0.25">
      <c r="A37" s="102" t="s">
        <v>147</v>
      </c>
      <c r="B37" s="102" t="s">
        <v>148</v>
      </c>
      <c r="C37" s="11" t="s">
        <v>52</v>
      </c>
      <c r="D37" s="12">
        <v>2</v>
      </c>
      <c r="E37" s="12">
        <v>2</v>
      </c>
      <c r="F37" s="12">
        <v>2</v>
      </c>
      <c r="G37" s="12">
        <v>2</v>
      </c>
      <c r="H37" s="12">
        <v>2</v>
      </c>
      <c r="I37" s="12">
        <v>2</v>
      </c>
      <c r="J37" s="12">
        <v>2</v>
      </c>
      <c r="K37" s="12">
        <v>2</v>
      </c>
      <c r="L37" s="12">
        <v>2</v>
      </c>
      <c r="M37" s="12">
        <v>2</v>
      </c>
      <c r="N37" s="12">
        <v>2</v>
      </c>
      <c r="O37" s="12">
        <v>2</v>
      </c>
      <c r="P37" s="12">
        <v>2</v>
      </c>
      <c r="Q37" s="12">
        <v>2</v>
      </c>
      <c r="R37" s="12">
        <v>2</v>
      </c>
      <c r="S37" s="12">
        <v>2</v>
      </c>
      <c r="T37" s="12">
        <v>2</v>
      </c>
      <c r="U37" s="13"/>
      <c r="V37" s="9">
        <v>34</v>
      </c>
      <c r="W37" s="17">
        <v>2</v>
      </c>
      <c r="X37" s="17">
        <v>2</v>
      </c>
      <c r="Y37" s="17">
        <v>2</v>
      </c>
      <c r="Z37" s="17">
        <v>2</v>
      </c>
      <c r="AA37" s="17">
        <v>2</v>
      </c>
      <c r="AB37" s="17">
        <v>2</v>
      </c>
      <c r="AC37" s="17">
        <v>2</v>
      </c>
      <c r="AD37" s="17">
        <v>2</v>
      </c>
      <c r="AE37" s="17">
        <v>2</v>
      </c>
      <c r="AF37" s="17">
        <v>2</v>
      </c>
      <c r="AG37" s="17">
        <v>2</v>
      </c>
      <c r="AH37" s="17">
        <v>2</v>
      </c>
      <c r="AI37" s="17">
        <v>2</v>
      </c>
      <c r="AJ37" s="17">
        <v>2</v>
      </c>
      <c r="AK37" s="17">
        <v>2</v>
      </c>
      <c r="AL37" s="17">
        <v>2</v>
      </c>
      <c r="AM37" s="17">
        <v>2</v>
      </c>
      <c r="AN37" s="17">
        <v>2</v>
      </c>
      <c r="AO37" s="17">
        <v>2</v>
      </c>
      <c r="AP37" s="17">
        <v>2</v>
      </c>
      <c r="AQ37" s="17">
        <v>4</v>
      </c>
      <c r="AR37" s="17">
        <v>4</v>
      </c>
      <c r="AS37" s="43">
        <v>4</v>
      </c>
      <c r="AT37" s="63">
        <v>6</v>
      </c>
      <c r="AU37" s="19"/>
      <c r="AV37" s="45"/>
      <c r="AW37" s="45">
        <v>58</v>
      </c>
      <c r="AX37" s="13"/>
      <c r="AY37" s="13"/>
      <c r="AZ37" s="13"/>
      <c r="BA37" s="13"/>
      <c r="BB37" s="13"/>
      <c r="BC37" s="13"/>
      <c r="BD37" s="84">
        <v>92</v>
      </c>
      <c r="BE37" s="21"/>
    </row>
    <row r="38" spans="1:61 16383:16383" ht="18.75" customHeight="1" x14ac:dyDescent="0.25">
      <c r="A38" s="103"/>
      <c r="B38" s="103"/>
      <c r="C38" s="11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3"/>
      <c r="V38" s="51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3"/>
      <c r="AW38" s="13"/>
      <c r="AX38" s="13"/>
      <c r="AY38" s="13"/>
      <c r="AZ38" s="13"/>
      <c r="BA38" s="13"/>
      <c r="BB38" s="13"/>
      <c r="BC38" s="13"/>
      <c r="BD38" s="84"/>
      <c r="BE38" s="21"/>
    </row>
    <row r="39" spans="1:61 16383:16383" ht="20.25" customHeight="1" x14ac:dyDescent="0.25">
      <c r="A39" s="57"/>
      <c r="B39" s="10"/>
      <c r="C39" s="11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1"/>
      <c r="U39" s="13"/>
      <c r="V39" s="51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7"/>
      <c r="AO39" s="16"/>
      <c r="AP39" s="16"/>
      <c r="AQ39" s="16"/>
      <c r="AR39" s="16"/>
      <c r="AS39" s="16"/>
      <c r="AT39" s="16"/>
      <c r="AU39" s="19"/>
      <c r="AV39" s="45"/>
      <c r="AW39" s="13"/>
      <c r="AX39" s="13"/>
      <c r="AY39" s="13"/>
      <c r="AZ39" s="13"/>
      <c r="BA39" s="13"/>
      <c r="BB39" s="13"/>
      <c r="BC39" s="13"/>
      <c r="BD39" s="84"/>
      <c r="BE39" s="21"/>
    </row>
    <row r="40" spans="1:61 16383:16383" ht="20.25" customHeight="1" x14ac:dyDescent="0.25">
      <c r="A40" s="22"/>
      <c r="B40" s="23"/>
      <c r="C40" s="11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1"/>
      <c r="U40" s="13"/>
      <c r="V40" s="51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1"/>
      <c r="AN40" s="41"/>
      <c r="AO40" s="16"/>
      <c r="AP40" s="16"/>
      <c r="AQ40" s="16"/>
      <c r="AR40" s="16"/>
      <c r="AS40" s="62"/>
      <c r="AT40" s="16"/>
      <c r="AU40" s="19"/>
      <c r="AV40" s="13"/>
      <c r="AW40" s="13"/>
      <c r="AX40" s="13"/>
      <c r="AY40" s="13"/>
      <c r="AZ40" s="13"/>
      <c r="BA40" s="13"/>
      <c r="BB40" s="13"/>
      <c r="BC40" s="13"/>
      <c r="BD40" s="84"/>
      <c r="BE40" s="21"/>
    </row>
    <row r="41" spans="1:61 16383:16383" ht="17.25" customHeight="1" x14ac:dyDescent="0.25">
      <c r="A41" s="58"/>
      <c r="B41" s="18"/>
      <c r="C41" s="11"/>
      <c r="D41" s="12"/>
      <c r="E41" s="40"/>
      <c r="F41" s="12"/>
      <c r="G41" s="40"/>
      <c r="H41" s="12"/>
      <c r="I41" s="40"/>
      <c r="J41" s="12"/>
      <c r="K41" s="40"/>
      <c r="L41" s="12"/>
      <c r="M41" s="40"/>
      <c r="N41" s="12"/>
      <c r="O41" s="40"/>
      <c r="P41" s="12"/>
      <c r="Q41" s="40"/>
      <c r="R41" s="12"/>
      <c r="S41" s="40"/>
      <c r="T41" s="17"/>
      <c r="U41" s="13"/>
      <c r="V41" s="51"/>
      <c r="W41" s="12"/>
      <c r="X41" s="40"/>
      <c r="Y41" s="12"/>
      <c r="Z41" s="40"/>
      <c r="AA41" s="12"/>
      <c r="AB41" s="40"/>
      <c r="AC41" s="12"/>
      <c r="AD41" s="40"/>
      <c r="AE41" s="12"/>
      <c r="AF41" s="40"/>
      <c r="AG41" s="12"/>
      <c r="AH41" s="40"/>
      <c r="AI41" s="12"/>
      <c r="AJ41" s="40"/>
      <c r="AK41" s="12"/>
      <c r="AL41" s="40"/>
      <c r="AM41" s="12"/>
      <c r="AN41" s="41"/>
      <c r="AO41" s="12"/>
      <c r="AP41" s="16"/>
      <c r="AQ41" s="12"/>
      <c r="AR41" s="16"/>
      <c r="AS41" s="16"/>
      <c r="AT41" s="16"/>
      <c r="AU41" s="19"/>
      <c r="AV41" s="45"/>
      <c r="AW41" s="13"/>
      <c r="AX41" s="13"/>
      <c r="AY41" s="13"/>
      <c r="AZ41" s="13"/>
      <c r="BA41" s="13"/>
      <c r="BB41" s="13"/>
      <c r="BC41" s="13"/>
      <c r="BD41" s="84"/>
      <c r="BE41" s="21"/>
    </row>
    <row r="42" spans="1:61 16383:16383" ht="22.5" customHeight="1" x14ac:dyDescent="0.25">
      <c r="A42" s="22"/>
      <c r="B42" s="23"/>
      <c r="C42" s="11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1"/>
      <c r="U42" s="13"/>
      <c r="V42" s="51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1"/>
      <c r="AN42" s="41"/>
      <c r="AO42" s="41"/>
      <c r="AP42" s="41"/>
      <c r="AQ42" s="41"/>
      <c r="AR42" s="16"/>
      <c r="AS42" s="16"/>
      <c r="AT42" s="16"/>
      <c r="AU42" s="19"/>
      <c r="AV42" s="13"/>
      <c r="AW42" s="13"/>
      <c r="AX42" s="13"/>
      <c r="AY42" s="13"/>
      <c r="AZ42" s="13"/>
      <c r="BA42" s="13"/>
      <c r="BB42" s="13"/>
      <c r="BC42" s="13"/>
      <c r="BD42" s="84"/>
      <c r="BE42" s="21"/>
    </row>
    <row r="43" spans="1:61 16383:16383" ht="24" customHeight="1" x14ac:dyDescent="0.25">
      <c r="A43" s="118" t="s">
        <v>63</v>
      </c>
      <c r="B43" s="119"/>
      <c r="C43" s="120"/>
      <c r="D43" s="12">
        <f>SUM(D9,D11,D13,D15,D17,D19,D21,D23,D26,D28,D30,D32,D34,D37,D41,)</f>
        <v>36</v>
      </c>
      <c r="E43" s="12">
        <f>SUM(E9,E11,E13,E15,E17,E19,E21,E23,E26,E28,E30,E32,E34,E37,E41,)</f>
        <v>36</v>
      </c>
      <c r="F43" s="12">
        <f>SUM(F9,F11,F13,F15,F17,F19,F21,F23,F26,F28,F30,F32,F34,F37,F41,)</f>
        <v>36</v>
      </c>
      <c r="G43" s="12">
        <f>SUM(G9,G11,G13,G15,G17,G19,G21,G23,G26,G28,G30,G32,G34,G37,G41,)</f>
        <v>36</v>
      </c>
      <c r="H43" s="12">
        <f>SUM(H9,H11,H13,H15,H17,H19,H21,H23,H26,H28,H30,H32,H34,H37,H41,)</f>
        <v>36</v>
      </c>
      <c r="I43" s="12">
        <f>SUM(I9,I11,I13,I15,I17,I19,I21,I23,I26,I28,I30,I32,I34,I37,I41,)</f>
        <v>36</v>
      </c>
      <c r="J43" s="12">
        <f>SUM(J9,J11,J13,J15,J17,J19,J21,J23,J26,J28,J30,J32,J34,J37,J41,)</f>
        <v>36</v>
      </c>
      <c r="K43" s="12">
        <f>SUM(K9,K11,K13,K15,K17,K19,K21,K23,K26,K28,K30,K32,K34,K37,K41,)</f>
        <v>36</v>
      </c>
      <c r="L43" s="12">
        <f>SUM(L9,L11,L13,L15,L17,L19,L21,L23,L26,L28,L30,L32,L34,L37,L41,)</f>
        <v>36</v>
      </c>
      <c r="M43" s="12">
        <f>SUM(M9,M11,M13,M15,M17,M19,M21,M23,M26,M28,M30,M32,M34,M37,M41,)</f>
        <v>36</v>
      </c>
      <c r="N43" s="12">
        <f>SUM(N9,N11,N13,N15,N17,N19,N21,N23,N26,N28,N30,N32,N34,N37,N41,)</f>
        <v>36</v>
      </c>
      <c r="O43" s="12">
        <f>SUM(O9,O11,O13,O15,O17,O19,O21,O23,O26,O28,O30,O32,O34,O37,O41,)</f>
        <v>36</v>
      </c>
      <c r="P43" s="12">
        <f>SUM(P9,P11,P13,P15,P17,P19,P21,P23,P26,P28,P30,P32,P34,P37,P41,)</f>
        <v>36</v>
      </c>
      <c r="Q43" s="12">
        <f>SUM(Q9,Q11,Q13,Q15,Q17,Q19,Q21,Q23,Q26,Q28,Q30,Q32,Q34,Q37,Q41,)</f>
        <v>36</v>
      </c>
      <c r="R43" s="12">
        <f>SUM(R9,R11,R13,R15,R17,R19,R21,R23,R26,R28,R30,R32,R34,R37,R41,)</f>
        <v>36</v>
      </c>
      <c r="S43" s="12">
        <f>SUM(S9,S11,S13,S15,S17,S19,S21,S23,S26,S28,S30,S32,S34,S37,S41,)</f>
        <v>36</v>
      </c>
      <c r="T43" s="12">
        <f>SUM(T9,T11,T13,T15,T17,T19,T21,T23,T26,T28,T30,T32,T34,T37,T41,)</f>
        <v>36</v>
      </c>
      <c r="U43" s="19"/>
      <c r="V43" s="9">
        <f>SUM(V9:V42)</f>
        <v>612</v>
      </c>
      <c r="W43" s="17">
        <f>SUM(W9,W11,W13,W15,W17,W19,W21,W23,W26,W28,W30,W32,W34,W37,W39,)</f>
        <v>36</v>
      </c>
      <c r="X43" s="17">
        <f>SUM(X9,X11,X13,X15,X17,X19,X21,X23,X26,X28,X30,X32,X34,X37,X39,)</f>
        <v>36</v>
      </c>
      <c r="Y43" s="17">
        <f>SUM(Y9,Y11,Y13,Y15,Y17,Y19,Y21,Y23,Y26,Y28,Y30,Y32,Y34,Y37,Y39,)</f>
        <v>36</v>
      </c>
      <c r="Z43" s="17">
        <f>SUM(Z9,Z11,Z13,Z15,Z17,Z19,Z21,Z23,Z26,Z28,Z30,Z32,Z34,Z37,Z39,)</f>
        <v>36</v>
      </c>
      <c r="AA43" s="17">
        <f>SUM(AA9,AA11,AA13,AA15,AA17,AA19,AA21,AA23,AA26,AA28,AA30,AA32,AA34,AA37,AA39,)</f>
        <v>36</v>
      </c>
      <c r="AB43" s="17">
        <f>SUM(AB9,AB11,AB13,AB15,AB17,AB19,AB21,AB23,AB26,AB28,AB30,AB32,AB34,AB37,AB39,)</f>
        <v>36</v>
      </c>
      <c r="AC43" s="17">
        <f>SUM(AC9,AC11,AC13,AC15,AC17,AC19,AC21,AC23,AC26,AC28,AC30,AC32,AC34,AC37,AC39,)</f>
        <v>36</v>
      </c>
      <c r="AD43" s="17">
        <f>SUM(AD9,AD11,AD13,AD15,AD17,AD19,AD21,AD23,AD26,AD28,AD30,AD32,AD34,AD37,AD39,)</f>
        <v>36</v>
      </c>
      <c r="AE43" s="17">
        <f>SUM(AE9,AE11,AE13,AE15,AE17,AE19,AE21,AE23,AE26,AE28,AE30,AE32,AE34,AE37,AE39,)</f>
        <v>36</v>
      </c>
      <c r="AF43" s="17">
        <f>SUM(AF9,AF11,AF13,AF15,AF17,AF19,AF21,AF23,AF26,AF28,AF30,AF32,AF34,AF37,AF39,)</f>
        <v>36</v>
      </c>
      <c r="AG43" s="17">
        <f>SUM(AG9,AG11,AG13,AG15,AG17,AG19,AG21,AG23,AG26,AG28,AG30,AG32,AG34,AG37,AG39,)</f>
        <v>36</v>
      </c>
      <c r="AH43" s="17">
        <f>SUM(AH9,AH11,AH13,AH15,AH17,AH19,AH21,AH23,AH26,AH28,AH30,AH32,AH34,AH37,AH39,)</f>
        <v>36</v>
      </c>
      <c r="AI43" s="17">
        <f>SUM(AI9,AI11,AI13,AI15,AI17,AI19,AI21,AI23,AI26,AI28,AI30,AI32,AI34,AI37,AI39,)</f>
        <v>36</v>
      </c>
      <c r="AJ43" s="17">
        <f>SUM(AJ9,AJ11,AJ13,AJ15,AJ17,AJ19,AJ21,AJ23,AJ26,AJ28,AJ30,AJ32,AJ34,AJ37,AJ39,)</f>
        <v>36</v>
      </c>
      <c r="AK43" s="17">
        <f>SUM(AK9,AK11,AK13,AK15,AK17,AK19,AK21,AK23,AK26,AK28,AK30,AK32,AK34,AK37,AK39,)</f>
        <v>36</v>
      </c>
      <c r="AL43" s="17">
        <f>SUM(AL9,AL11,AL13,AL15,AL17,AL19,AL21,AL23,AL26,AL28,AL30,AL32,AL34,AL37,AL39,)</f>
        <v>36</v>
      </c>
      <c r="AM43" s="17">
        <f>SUM(AM9,AM11,AM13,AM15,AM17,AM19,AM21,AM23,AM26,AM28,AM30,AM32,AM34,AM37,AM39,)</f>
        <v>36</v>
      </c>
      <c r="AN43" s="17">
        <f>SUM(AN9,AN11,AN13,AN15,AN17,AN19,AN21,AN23,AN26,AN28,AN30,AN32,AN34,AN37,AN39,)</f>
        <v>36</v>
      </c>
      <c r="AO43" s="17">
        <f>SUM(AO9,AO11,AO13,AO15,AO17,AO19,AO21,AO23,AO26,AO28,AO30,AO32,AO34,AO37,AO39,)</f>
        <v>36</v>
      </c>
      <c r="AP43" s="17">
        <f>SUM(AP9,AP11,AP13,AP15,AP17,AP19,AP21,AP23,AP26,AP28,AP30,AP32,AP34,AP37,AP39,)</f>
        <v>35</v>
      </c>
      <c r="AQ43" s="17">
        <f>SUM(AQ9,AQ11,AQ13,AQ15,AQ17,AQ19,AQ21,AQ23,AQ26,AQ28,AQ30,AQ32,AQ34,AQ37,AQ39,)</f>
        <v>36</v>
      </c>
      <c r="AR43" s="17">
        <f>SUM(AR9,AR11,AR13,AR15,AR17,AR19,AR21,AR23,AR26,AR28,AR30,AR32,AR34,AR37,AR39,)</f>
        <v>36</v>
      </c>
      <c r="AS43" s="17">
        <f>SUM(AS9,AS11,AS13,AS15,AS17,AS19,AS21,AS23,AS26,AS28,AS30,AS32,AS34,AS37,AS39,)</f>
        <v>35</v>
      </c>
      <c r="AT43" s="17">
        <f>SUM(AT9,AT11,AT13,AT15,AT17,AT19,AT21,AT23,AT26,AT28,AT30,AT32,AT34,AT37,AT39,)</f>
        <v>36</v>
      </c>
      <c r="AU43" s="19"/>
      <c r="AV43" s="19"/>
      <c r="AW43" s="66">
        <f>SUM(AW9:AW42)</f>
        <v>864</v>
      </c>
      <c r="AX43" s="19"/>
      <c r="AY43" s="19"/>
      <c r="AZ43" s="19"/>
      <c r="BA43" s="19"/>
      <c r="BB43" s="19"/>
      <c r="BC43" s="19"/>
      <c r="BD43" s="86">
        <f>SUM(BD9:BD42)</f>
        <v>1474</v>
      </c>
      <c r="BE43" s="21"/>
      <c r="XFC43" s="2">
        <f>SUM(BD43:XFB43)</f>
        <v>1474</v>
      </c>
    </row>
    <row r="44" spans="1:61 16383:16383" ht="15" x14ac:dyDescent="0.25">
      <c r="A44" s="104" t="s">
        <v>61</v>
      </c>
      <c r="B44" s="105"/>
      <c r="C44" s="106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7"/>
      <c r="V44" s="79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7"/>
      <c r="AV44" s="77"/>
      <c r="AW44" s="80"/>
      <c r="AX44" s="77"/>
      <c r="AY44" s="77"/>
      <c r="AZ44" s="77"/>
      <c r="BA44" s="77"/>
      <c r="BB44" s="77"/>
      <c r="BC44" s="77"/>
      <c r="BD44" s="87"/>
      <c r="BE44" s="21">
        <f>BE10+BE12+BE14+BE16+BE18+BE20+BE22+BE24+BE27+BE29+BE31+BE33+BE35+BE38</f>
        <v>0</v>
      </c>
    </row>
    <row r="45" spans="1:61 16383:16383" ht="15" x14ac:dyDescent="0.25">
      <c r="A45" s="104" t="s">
        <v>62</v>
      </c>
      <c r="B45" s="105"/>
      <c r="C45" s="106"/>
      <c r="D45" s="78">
        <f>D43+D44</f>
        <v>36</v>
      </c>
      <c r="E45" s="78">
        <f t="shared" ref="E45:T45" si="2">E43+E44</f>
        <v>36</v>
      </c>
      <c r="F45" s="78">
        <f t="shared" si="2"/>
        <v>36</v>
      </c>
      <c r="G45" s="78">
        <f t="shared" si="2"/>
        <v>36</v>
      </c>
      <c r="H45" s="78">
        <f t="shared" si="2"/>
        <v>36</v>
      </c>
      <c r="I45" s="78">
        <f t="shared" si="2"/>
        <v>36</v>
      </c>
      <c r="J45" s="78">
        <f t="shared" si="2"/>
        <v>36</v>
      </c>
      <c r="K45" s="78">
        <f t="shared" si="2"/>
        <v>36</v>
      </c>
      <c r="L45" s="78">
        <f t="shared" si="2"/>
        <v>36</v>
      </c>
      <c r="M45" s="78">
        <f t="shared" si="2"/>
        <v>36</v>
      </c>
      <c r="N45" s="78">
        <f t="shared" si="2"/>
        <v>36</v>
      </c>
      <c r="O45" s="78">
        <f t="shared" si="2"/>
        <v>36</v>
      </c>
      <c r="P45" s="78">
        <f t="shared" si="2"/>
        <v>36</v>
      </c>
      <c r="Q45" s="78">
        <f t="shared" si="2"/>
        <v>36</v>
      </c>
      <c r="R45" s="78">
        <f t="shared" si="2"/>
        <v>36</v>
      </c>
      <c r="S45" s="78">
        <f t="shared" si="2"/>
        <v>36</v>
      </c>
      <c r="T45" s="78">
        <f t="shared" si="2"/>
        <v>36</v>
      </c>
      <c r="U45" s="77"/>
      <c r="V45" s="79">
        <f>V43+V44</f>
        <v>612</v>
      </c>
      <c r="W45" s="78">
        <f>W43+W44</f>
        <v>36</v>
      </c>
      <c r="X45" s="78">
        <f t="shared" ref="X45:AT45" si="3">X43+X44</f>
        <v>36</v>
      </c>
      <c r="Y45" s="78">
        <f t="shared" si="3"/>
        <v>36</v>
      </c>
      <c r="Z45" s="78">
        <f t="shared" si="3"/>
        <v>36</v>
      </c>
      <c r="AA45" s="78">
        <f t="shared" si="3"/>
        <v>36</v>
      </c>
      <c r="AB45" s="78">
        <f t="shared" si="3"/>
        <v>36</v>
      </c>
      <c r="AC45" s="78">
        <f t="shared" si="3"/>
        <v>36</v>
      </c>
      <c r="AD45" s="78">
        <f t="shared" si="3"/>
        <v>36</v>
      </c>
      <c r="AE45" s="78">
        <f t="shared" si="3"/>
        <v>36</v>
      </c>
      <c r="AF45" s="78">
        <f t="shared" si="3"/>
        <v>36</v>
      </c>
      <c r="AG45" s="78">
        <f t="shared" si="3"/>
        <v>36</v>
      </c>
      <c r="AH45" s="78">
        <f t="shared" si="3"/>
        <v>36</v>
      </c>
      <c r="AI45" s="78">
        <f t="shared" si="3"/>
        <v>36</v>
      </c>
      <c r="AJ45" s="78">
        <f t="shared" si="3"/>
        <v>36</v>
      </c>
      <c r="AK45" s="78">
        <f t="shared" si="3"/>
        <v>36</v>
      </c>
      <c r="AL45" s="78">
        <f t="shared" si="3"/>
        <v>36</v>
      </c>
      <c r="AM45" s="78">
        <f t="shared" si="3"/>
        <v>36</v>
      </c>
      <c r="AN45" s="78">
        <f t="shared" si="3"/>
        <v>36</v>
      </c>
      <c r="AO45" s="78">
        <f t="shared" si="3"/>
        <v>36</v>
      </c>
      <c r="AP45" s="78">
        <f t="shared" si="3"/>
        <v>35</v>
      </c>
      <c r="AQ45" s="78">
        <f t="shared" si="3"/>
        <v>36</v>
      </c>
      <c r="AR45" s="78">
        <f t="shared" si="3"/>
        <v>36</v>
      </c>
      <c r="AS45" s="78">
        <f t="shared" si="3"/>
        <v>35</v>
      </c>
      <c r="AT45" s="78">
        <f t="shared" si="3"/>
        <v>36</v>
      </c>
      <c r="AU45" s="77"/>
      <c r="AV45" s="77"/>
      <c r="AW45" s="79">
        <f>AW43+AW44</f>
        <v>864</v>
      </c>
      <c r="AX45" s="77"/>
      <c r="AY45" s="77"/>
      <c r="AZ45" s="77"/>
      <c r="BA45" s="77"/>
      <c r="BB45" s="77"/>
      <c r="BC45" s="77"/>
      <c r="BD45" s="87">
        <f>BD43+BD44</f>
        <v>1474</v>
      </c>
      <c r="BE45" s="21"/>
    </row>
    <row r="46" spans="1:61 16383:16383" ht="15.75" x14ac:dyDescent="0.25">
      <c r="A46" s="28"/>
      <c r="B46" s="29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</row>
    <row r="47" spans="1:61 16383:16383" ht="15" x14ac:dyDescent="0.2">
      <c r="A47" s="30"/>
      <c r="B47" s="31"/>
      <c r="C47" s="32"/>
      <c r="D47" s="33"/>
      <c r="E47" s="34"/>
      <c r="F47" s="116"/>
      <c r="G47" s="116"/>
      <c r="H47" s="116"/>
      <c r="I47" s="116"/>
      <c r="J47" s="116"/>
      <c r="K47" s="116"/>
      <c r="L47" s="32"/>
      <c r="M47" s="35"/>
      <c r="N47" s="32"/>
      <c r="O47" s="30" t="s">
        <v>56</v>
      </c>
      <c r="P47" s="30"/>
      <c r="Q47" s="30"/>
      <c r="R47" s="30"/>
      <c r="S47" s="32"/>
      <c r="T47" s="32"/>
      <c r="U47" s="32"/>
      <c r="V47" s="32"/>
      <c r="W47" s="34"/>
      <c r="X47" s="32"/>
      <c r="Y47" s="36"/>
      <c r="Z47" s="32"/>
      <c r="AA47" s="117" t="s">
        <v>57</v>
      </c>
      <c r="AB47" s="117"/>
      <c r="AC47" s="117"/>
      <c r="AD47" s="117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2"/>
      <c r="BF47" s="2"/>
      <c r="BG47" s="2"/>
      <c r="BH47" s="2"/>
      <c r="BI47" s="2"/>
    </row>
  </sheetData>
  <mergeCells count="44">
    <mergeCell ref="BE4:BE8"/>
    <mergeCell ref="B19:B20"/>
    <mergeCell ref="B17:B18"/>
    <mergeCell ref="B15:B16"/>
    <mergeCell ref="B13:B14"/>
    <mergeCell ref="B9:B10"/>
    <mergeCell ref="B11:B12"/>
    <mergeCell ref="C1:AW2"/>
    <mergeCell ref="F47:K47"/>
    <mergeCell ref="AA47:AD47"/>
    <mergeCell ref="A43:C43"/>
    <mergeCell ref="A3:BD3"/>
    <mergeCell ref="A4:A8"/>
    <mergeCell ref="B4:B8"/>
    <mergeCell ref="C4:C8"/>
    <mergeCell ref="AV4:AX4"/>
    <mergeCell ref="AZ4:BC4"/>
    <mergeCell ref="BD4:BD8"/>
    <mergeCell ref="D5:BC5"/>
    <mergeCell ref="D7:BC7"/>
    <mergeCell ref="A15:A16"/>
    <mergeCell ref="A17:A18"/>
    <mergeCell ref="A19:A20"/>
    <mergeCell ref="B26:B27"/>
    <mergeCell ref="A26:A27"/>
    <mergeCell ref="A34:A35"/>
    <mergeCell ref="A37:A38"/>
    <mergeCell ref="B21:B22"/>
    <mergeCell ref="B23:B24"/>
    <mergeCell ref="B32:B33"/>
    <mergeCell ref="A32:A33"/>
    <mergeCell ref="B34:B35"/>
    <mergeCell ref="B28:B29"/>
    <mergeCell ref="B30:B31"/>
    <mergeCell ref="A9:A10"/>
    <mergeCell ref="A11:A12"/>
    <mergeCell ref="A13:A14"/>
    <mergeCell ref="A21:A22"/>
    <mergeCell ref="A23:A24"/>
    <mergeCell ref="A28:A29"/>
    <mergeCell ref="A30:A31"/>
    <mergeCell ref="A44:C44"/>
    <mergeCell ref="A45:C45"/>
    <mergeCell ref="B37:B38"/>
  </mergeCells>
  <printOptions horizontalCentered="1" verticalCentered="1"/>
  <pageMargins left="0" right="0" top="0" bottom="0" header="0" footer="0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B65"/>
  <sheetViews>
    <sheetView zoomScale="70" zoomScaleNormal="70" workbookViewId="0">
      <selection activeCell="A2" sqref="A2:BD61"/>
    </sheetView>
  </sheetViews>
  <sheetFormatPr defaultRowHeight="12.75" x14ac:dyDescent="0.2"/>
  <cols>
    <col min="1" max="1" width="11.42578125" style="37" customWidth="1"/>
    <col min="2" max="2" width="29" style="38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39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5.7109375" style="1" customWidth="1"/>
    <col min="49" max="49" width="6.140625" style="1" customWidth="1"/>
    <col min="50" max="50" width="5.85546875" style="1" customWidth="1"/>
    <col min="51" max="51" width="5.42578125" style="1" customWidth="1"/>
    <col min="52" max="55" width="3.85546875" style="1" customWidth="1"/>
    <col min="56" max="56" width="5.85546875" style="1" customWidth="1"/>
    <col min="57" max="57" width="4.85546875" style="1" customWidth="1"/>
    <col min="58" max="60" width="9.140625" style="1"/>
    <col min="61" max="253" width="9.140625" style="2"/>
    <col min="254" max="254" width="5.85546875" style="2" customWidth="1"/>
    <col min="255" max="255" width="9.140625" style="2"/>
    <col min="256" max="256" width="27.7109375" style="2" customWidth="1"/>
    <col min="257" max="257" width="9.140625" style="2"/>
    <col min="258" max="274" width="3.85546875" style="2" customWidth="1"/>
    <col min="275" max="275" width="5.140625" style="2" customWidth="1"/>
    <col min="276" max="276" width="5" style="2" customWidth="1"/>
    <col min="277" max="277" width="4.5703125" style="2" customWidth="1"/>
    <col min="278" max="285" width="3.85546875" style="2" customWidth="1"/>
    <col min="286" max="286" width="3.5703125" style="2" customWidth="1"/>
    <col min="287" max="300" width="3.85546875" style="2" customWidth="1"/>
    <col min="301" max="301" width="5.42578125" style="2" customWidth="1"/>
    <col min="302" max="302" width="3.85546875" style="2" customWidth="1"/>
    <col min="303" max="303" width="4.7109375" style="2" customWidth="1"/>
    <col min="304" max="309" width="3.85546875" style="2" customWidth="1"/>
    <col min="310" max="310" width="8.85546875" style="2" customWidth="1"/>
    <col min="311" max="311" width="7.85546875" style="2" customWidth="1"/>
    <col min="312" max="509" width="9.140625" style="2"/>
    <col min="510" max="510" width="5.85546875" style="2" customWidth="1"/>
    <col min="511" max="511" width="9.140625" style="2"/>
    <col min="512" max="512" width="27.7109375" style="2" customWidth="1"/>
    <col min="513" max="513" width="9.140625" style="2"/>
    <col min="514" max="530" width="3.85546875" style="2" customWidth="1"/>
    <col min="531" max="531" width="5.140625" style="2" customWidth="1"/>
    <col min="532" max="532" width="5" style="2" customWidth="1"/>
    <col min="533" max="533" width="4.5703125" style="2" customWidth="1"/>
    <col min="534" max="541" width="3.85546875" style="2" customWidth="1"/>
    <col min="542" max="542" width="3.5703125" style="2" customWidth="1"/>
    <col min="543" max="556" width="3.85546875" style="2" customWidth="1"/>
    <col min="557" max="557" width="5.42578125" style="2" customWidth="1"/>
    <col min="558" max="558" width="3.85546875" style="2" customWidth="1"/>
    <col min="559" max="559" width="4.7109375" style="2" customWidth="1"/>
    <col min="560" max="565" width="3.85546875" style="2" customWidth="1"/>
    <col min="566" max="566" width="8.85546875" style="2" customWidth="1"/>
    <col min="567" max="567" width="7.85546875" style="2" customWidth="1"/>
    <col min="568" max="765" width="9.140625" style="2"/>
    <col min="766" max="766" width="5.85546875" style="2" customWidth="1"/>
    <col min="767" max="767" width="9.140625" style="2"/>
    <col min="768" max="768" width="27.7109375" style="2" customWidth="1"/>
    <col min="769" max="769" width="9.140625" style="2"/>
    <col min="770" max="786" width="3.85546875" style="2" customWidth="1"/>
    <col min="787" max="787" width="5.140625" style="2" customWidth="1"/>
    <col min="788" max="788" width="5" style="2" customWidth="1"/>
    <col min="789" max="789" width="4.5703125" style="2" customWidth="1"/>
    <col min="790" max="797" width="3.85546875" style="2" customWidth="1"/>
    <col min="798" max="798" width="3.5703125" style="2" customWidth="1"/>
    <col min="799" max="812" width="3.85546875" style="2" customWidth="1"/>
    <col min="813" max="813" width="5.42578125" style="2" customWidth="1"/>
    <col min="814" max="814" width="3.85546875" style="2" customWidth="1"/>
    <col min="815" max="815" width="4.7109375" style="2" customWidth="1"/>
    <col min="816" max="821" width="3.85546875" style="2" customWidth="1"/>
    <col min="822" max="822" width="8.85546875" style="2" customWidth="1"/>
    <col min="823" max="823" width="7.85546875" style="2" customWidth="1"/>
    <col min="824" max="1021" width="9.140625" style="2"/>
    <col min="1022" max="1022" width="5.85546875" style="2" customWidth="1"/>
    <col min="1023" max="1023" width="9.140625" style="2"/>
    <col min="1024" max="1024" width="27.7109375" style="2" customWidth="1"/>
    <col min="1025" max="1025" width="9.140625" style="2"/>
    <col min="1026" max="1042" width="3.85546875" style="2" customWidth="1"/>
    <col min="1043" max="1043" width="5.140625" style="2" customWidth="1"/>
    <col min="1044" max="1044" width="5" style="2" customWidth="1"/>
    <col min="1045" max="1045" width="4.5703125" style="2" customWidth="1"/>
    <col min="1046" max="1053" width="3.85546875" style="2" customWidth="1"/>
    <col min="1054" max="1054" width="3.5703125" style="2" customWidth="1"/>
    <col min="1055" max="1068" width="3.85546875" style="2" customWidth="1"/>
    <col min="1069" max="1069" width="5.42578125" style="2" customWidth="1"/>
    <col min="1070" max="1070" width="3.85546875" style="2" customWidth="1"/>
    <col min="1071" max="1071" width="4.7109375" style="2" customWidth="1"/>
    <col min="1072" max="1077" width="3.85546875" style="2" customWidth="1"/>
    <col min="1078" max="1078" width="8.85546875" style="2" customWidth="1"/>
    <col min="1079" max="1079" width="7.85546875" style="2" customWidth="1"/>
    <col min="1080" max="1277" width="9.140625" style="2"/>
    <col min="1278" max="1278" width="5.85546875" style="2" customWidth="1"/>
    <col min="1279" max="1279" width="9.140625" style="2"/>
    <col min="1280" max="1280" width="27.7109375" style="2" customWidth="1"/>
    <col min="1281" max="1281" width="9.140625" style="2"/>
    <col min="1282" max="1298" width="3.85546875" style="2" customWidth="1"/>
    <col min="1299" max="1299" width="5.140625" style="2" customWidth="1"/>
    <col min="1300" max="1300" width="5" style="2" customWidth="1"/>
    <col min="1301" max="1301" width="4.5703125" style="2" customWidth="1"/>
    <col min="1302" max="1309" width="3.85546875" style="2" customWidth="1"/>
    <col min="1310" max="1310" width="3.5703125" style="2" customWidth="1"/>
    <col min="1311" max="1324" width="3.85546875" style="2" customWidth="1"/>
    <col min="1325" max="1325" width="5.42578125" style="2" customWidth="1"/>
    <col min="1326" max="1326" width="3.85546875" style="2" customWidth="1"/>
    <col min="1327" max="1327" width="4.7109375" style="2" customWidth="1"/>
    <col min="1328" max="1333" width="3.85546875" style="2" customWidth="1"/>
    <col min="1334" max="1334" width="8.85546875" style="2" customWidth="1"/>
    <col min="1335" max="1335" width="7.85546875" style="2" customWidth="1"/>
    <col min="1336" max="1533" width="9.140625" style="2"/>
    <col min="1534" max="1534" width="5.85546875" style="2" customWidth="1"/>
    <col min="1535" max="1535" width="9.140625" style="2"/>
    <col min="1536" max="1536" width="27.7109375" style="2" customWidth="1"/>
    <col min="1537" max="1537" width="9.140625" style="2"/>
    <col min="1538" max="1554" width="3.85546875" style="2" customWidth="1"/>
    <col min="1555" max="1555" width="5.140625" style="2" customWidth="1"/>
    <col min="1556" max="1556" width="5" style="2" customWidth="1"/>
    <col min="1557" max="1557" width="4.5703125" style="2" customWidth="1"/>
    <col min="1558" max="1565" width="3.85546875" style="2" customWidth="1"/>
    <col min="1566" max="1566" width="3.5703125" style="2" customWidth="1"/>
    <col min="1567" max="1580" width="3.85546875" style="2" customWidth="1"/>
    <col min="1581" max="1581" width="5.42578125" style="2" customWidth="1"/>
    <col min="1582" max="1582" width="3.85546875" style="2" customWidth="1"/>
    <col min="1583" max="1583" width="4.7109375" style="2" customWidth="1"/>
    <col min="1584" max="1589" width="3.85546875" style="2" customWidth="1"/>
    <col min="1590" max="1590" width="8.85546875" style="2" customWidth="1"/>
    <col min="1591" max="1591" width="7.85546875" style="2" customWidth="1"/>
    <col min="1592" max="1789" width="9.140625" style="2"/>
    <col min="1790" max="1790" width="5.85546875" style="2" customWidth="1"/>
    <col min="1791" max="1791" width="9.140625" style="2"/>
    <col min="1792" max="1792" width="27.7109375" style="2" customWidth="1"/>
    <col min="1793" max="1793" width="9.140625" style="2"/>
    <col min="1794" max="1810" width="3.85546875" style="2" customWidth="1"/>
    <col min="1811" max="1811" width="5.140625" style="2" customWidth="1"/>
    <col min="1812" max="1812" width="5" style="2" customWidth="1"/>
    <col min="1813" max="1813" width="4.5703125" style="2" customWidth="1"/>
    <col min="1814" max="1821" width="3.85546875" style="2" customWidth="1"/>
    <col min="1822" max="1822" width="3.5703125" style="2" customWidth="1"/>
    <col min="1823" max="1836" width="3.85546875" style="2" customWidth="1"/>
    <col min="1837" max="1837" width="5.42578125" style="2" customWidth="1"/>
    <col min="1838" max="1838" width="3.85546875" style="2" customWidth="1"/>
    <col min="1839" max="1839" width="4.7109375" style="2" customWidth="1"/>
    <col min="1840" max="1845" width="3.85546875" style="2" customWidth="1"/>
    <col min="1846" max="1846" width="8.85546875" style="2" customWidth="1"/>
    <col min="1847" max="1847" width="7.85546875" style="2" customWidth="1"/>
    <col min="1848" max="2045" width="9.140625" style="2"/>
    <col min="2046" max="2046" width="5.85546875" style="2" customWidth="1"/>
    <col min="2047" max="2047" width="9.140625" style="2"/>
    <col min="2048" max="2048" width="27.7109375" style="2" customWidth="1"/>
    <col min="2049" max="2049" width="9.140625" style="2"/>
    <col min="2050" max="2066" width="3.85546875" style="2" customWidth="1"/>
    <col min="2067" max="2067" width="5.140625" style="2" customWidth="1"/>
    <col min="2068" max="2068" width="5" style="2" customWidth="1"/>
    <col min="2069" max="2069" width="4.5703125" style="2" customWidth="1"/>
    <col min="2070" max="2077" width="3.85546875" style="2" customWidth="1"/>
    <col min="2078" max="2078" width="3.5703125" style="2" customWidth="1"/>
    <col min="2079" max="2092" width="3.85546875" style="2" customWidth="1"/>
    <col min="2093" max="2093" width="5.42578125" style="2" customWidth="1"/>
    <col min="2094" max="2094" width="3.85546875" style="2" customWidth="1"/>
    <col min="2095" max="2095" width="4.7109375" style="2" customWidth="1"/>
    <col min="2096" max="2101" width="3.85546875" style="2" customWidth="1"/>
    <col min="2102" max="2102" width="8.85546875" style="2" customWidth="1"/>
    <col min="2103" max="2103" width="7.85546875" style="2" customWidth="1"/>
    <col min="2104" max="2301" width="9.140625" style="2"/>
    <col min="2302" max="2302" width="5.85546875" style="2" customWidth="1"/>
    <col min="2303" max="2303" width="9.140625" style="2"/>
    <col min="2304" max="2304" width="27.7109375" style="2" customWidth="1"/>
    <col min="2305" max="2305" width="9.140625" style="2"/>
    <col min="2306" max="2322" width="3.85546875" style="2" customWidth="1"/>
    <col min="2323" max="2323" width="5.140625" style="2" customWidth="1"/>
    <col min="2324" max="2324" width="5" style="2" customWidth="1"/>
    <col min="2325" max="2325" width="4.5703125" style="2" customWidth="1"/>
    <col min="2326" max="2333" width="3.85546875" style="2" customWidth="1"/>
    <col min="2334" max="2334" width="3.5703125" style="2" customWidth="1"/>
    <col min="2335" max="2348" width="3.85546875" style="2" customWidth="1"/>
    <col min="2349" max="2349" width="5.42578125" style="2" customWidth="1"/>
    <col min="2350" max="2350" width="3.85546875" style="2" customWidth="1"/>
    <col min="2351" max="2351" width="4.7109375" style="2" customWidth="1"/>
    <col min="2352" max="2357" width="3.85546875" style="2" customWidth="1"/>
    <col min="2358" max="2358" width="8.85546875" style="2" customWidth="1"/>
    <col min="2359" max="2359" width="7.85546875" style="2" customWidth="1"/>
    <col min="2360" max="2557" width="9.140625" style="2"/>
    <col min="2558" max="2558" width="5.85546875" style="2" customWidth="1"/>
    <col min="2559" max="2559" width="9.140625" style="2"/>
    <col min="2560" max="2560" width="27.7109375" style="2" customWidth="1"/>
    <col min="2561" max="2561" width="9.140625" style="2"/>
    <col min="2562" max="2578" width="3.85546875" style="2" customWidth="1"/>
    <col min="2579" max="2579" width="5.140625" style="2" customWidth="1"/>
    <col min="2580" max="2580" width="5" style="2" customWidth="1"/>
    <col min="2581" max="2581" width="4.5703125" style="2" customWidth="1"/>
    <col min="2582" max="2589" width="3.85546875" style="2" customWidth="1"/>
    <col min="2590" max="2590" width="3.5703125" style="2" customWidth="1"/>
    <col min="2591" max="2604" width="3.85546875" style="2" customWidth="1"/>
    <col min="2605" max="2605" width="5.42578125" style="2" customWidth="1"/>
    <col min="2606" max="2606" width="3.85546875" style="2" customWidth="1"/>
    <col min="2607" max="2607" width="4.7109375" style="2" customWidth="1"/>
    <col min="2608" max="2613" width="3.85546875" style="2" customWidth="1"/>
    <col min="2614" max="2614" width="8.85546875" style="2" customWidth="1"/>
    <col min="2615" max="2615" width="7.85546875" style="2" customWidth="1"/>
    <col min="2616" max="2813" width="9.140625" style="2"/>
    <col min="2814" max="2814" width="5.85546875" style="2" customWidth="1"/>
    <col min="2815" max="2815" width="9.140625" style="2"/>
    <col min="2816" max="2816" width="27.7109375" style="2" customWidth="1"/>
    <col min="2817" max="2817" width="9.140625" style="2"/>
    <col min="2818" max="2834" width="3.85546875" style="2" customWidth="1"/>
    <col min="2835" max="2835" width="5.140625" style="2" customWidth="1"/>
    <col min="2836" max="2836" width="5" style="2" customWidth="1"/>
    <col min="2837" max="2837" width="4.5703125" style="2" customWidth="1"/>
    <col min="2838" max="2845" width="3.85546875" style="2" customWidth="1"/>
    <col min="2846" max="2846" width="3.5703125" style="2" customWidth="1"/>
    <col min="2847" max="2860" width="3.85546875" style="2" customWidth="1"/>
    <col min="2861" max="2861" width="5.42578125" style="2" customWidth="1"/>
    <col min="2862" max="2862" width="3.85546875" style="2" customWidth="1"/>
    <col min="2863" max="2863" width="4.7109375" style="2" customWidth="1"/>
    <col min="2864" max="2869" width="3.85546875" style="2" customWidth="1"/>
    <col min="2870" max="2870" width="8.85546875" style="2" customWidth="1"/>
    <col min="2871" max="2871" width="7.85546875" style="2" customWidth="1"/>
    <col min="2872" max="3069" width="9.140625" style="2"/>
    <col min="3070" max="3070" width="5.85546875" style="2" customWidth="1"/>
    <col min="3071" max="3071" width="9.140625" style="2"/>
    <col min="3072" max="3072" width="27.7109375" style="2" customWidth="1"/>
    <col min="3073" max="3073" width="9.140625" style="2"/>
    <col min="3074" max="3090" width="3.85546875" style="2" customWidth="1"/>
    <col min="3091" max="3091" width="5.140625" style="2" customWidth="1"/>
    <col min="3092" max="3092" width="5" style="2" customWidth="1"/>
    <col min="3093" max="3093" width="4.5703125" style="2" customWidth="1"/>
    <col min="3094" max="3101" width="3.85546875" style="2" customWidth="1"/>
    <col min="3102" max="3102" width="3.5703125" style="2" customWidth="1"/>
    <col min="3103" max="3116" width="3.85546875" style="2" customWidth="1"/>
    <col min="3117" max="3117" width="5.42578125" style="2" customWidth="1"/>
    <col min="3118" max="3118" width="3.85546875" style="2" customWidth="1"/>
    <col min="3119" max="3119" width="4.7109375" style="2" customWidth="1"/>
    <col min="3120" max="3125" width="3.85546875" style="2" customWidth="1"/>
    <col min="3126" max="3126" width="8.85546875" style="2" customWidth="1"/>
    <col min="3127" max="3127" width="7.85546875" style="2" customWidth="1"/>
    <col min="3128" max="3325" width="9.140625" style="2"/>
    <col min="3326" max="3326" width="5.85546875" style="2" customWidth="1"/>
    <col min="3327" max="3327" width="9.140625" style="2"/>
    <col min="3328" max="3328" width="27.7109375" style="2" customWidth="1"/>
    <col min="3329" max="3329" width="9.140625" style="2"/>
    <col min="3330" max="3346" width="3.85546875" style="2" customWidth="1"/>
    <col min="3347" max="3347" width="5.140625" style="2" customWidth="1"/>
    <col min="3348" max="3348" width="5" style="2" customWidth="1"/>
    <col min="3349" max="3349" width="4.5703125" style="2" customWidth="1"/>
    <col min="3350" max="3357" width="3.85546875" style="2" customWidth="1"/>
    <col min="3358" max="3358" width="3.5703125" style="2" customWidth="1"/>
    <col min="3359" max="3372" width="3.85546875" style="2" customWidth="1"/>
    <col min="3373" max="3373" width="5.42578125" style="2" customWidth="1"/>
    <col min="3374" max="3374" width="3.85546875" style="2" customWidth="1"/>
    <col min="3375" max="3375" width="4.7109375" style="2" customWidth="1"/>
    <col min="3376" max="3381" width="3.85546875" style="2" customWidth="1"/>
    <col min="3382" max="3382" width="8.85546875" style="2" customWidth="1"/>
    <col min="3383" max="3383" width="7.85546875" style="2" customWidth="1"/>
    <col min="3384" max="3581" width="9.140625" style="2"/>
    <col min="3582" max="3582" width="5.85546875" style="2" customWidth="1"/>
    <col min="3583" max="3583" width="9.140625" style="2"/>
    <col min="3584" max="3584" width="27.7109375" style="2" customWidth="1"/>
    <col min="3585" max="3585" width="9.140625" style="2"/>
    <col min="3586" max="3602" width="3.85546875" style="2" customWidth="1"/>
    <col min="3603" max="3603" width="5.140625" style="2" customWidth="1"/>
    <col min="3604" max="3604" width="5" style="2" customWidth="1"/>
    <col min="3605" max="3605" width="4.5703125" style="2" customWidth="1"/>
    <col min="3606" max="3613" width="3.85546875" style="2" customWidth="1"/>
    <col min="3614" max="3614" width="3.5703125" style="2" customWidth="1"/>
    <col min="3615" max="3628" width="3.85546875" style="2" customWidth="1"/>
    <col min="3629" max="3629" width="5.42578125" style="2" customWidth="1"/>
    <col min="3630" max="3630" width="3.85546875" style="2" customWidth="1"/>
    <col min="3631" max="3631" width="4.7109375" style="2" customWidth="1"/>
    <col min="3632" max="3637" width="3.85546875" style="2" customWidth="1"/>
    <col min="3638" max="3638" width="8.85546875" style="2" customWidth="1"/>
    <col min="3639" max="3639" width="7.85546875" style="2" customWidth="1"/>
    <col min="3640" max="3837" width="9.140625" style="2"/>
    <col min="3838" max="3838" width="5.85546875" style="2" customWidth="1"/>
    <col min="3839" max="3839" width="9.140625" style="2"/>
    <col min="3840" max="3840" width="27.7109375" style="2" customWidth="1"/>
    <col min="3841" max="3841" width="9.140625" style="2"/>
    <col min="3842" max="3858" width="3.85546875" style="2" customWidth="1"/>
    <col min="3859" max="3859" width="5.140625" style="2" customWidth="1"/>
    <col min="3860" max="3860" width="5" style="2" customWidth="1"/>
    <col min="3861" max="3861" width="4.5703125" style="2" customWidth="1"/>
    <col min="3862" max="3869" width="3.85546875" style="2" customWidth="1"/>
    <col min="3870" max="3870" width="3.5703125" style="2" customWidth="1"/>
    <col min="3871" max="3884" width="3.85546875" style="2" customWidth="1"/>
    <col min="3885" max="3885" width="5.42578125" style="2" customWidth="1"/>
    <col min="3886" max="3886" width="3.85546875" style="2" customWidth="1"/>
    <col min="3887" max="3887" width="4.7109375" style="2" customWidth="1"/>
    <col min="3888" max="3893" width="3.85546875" style="2" customWidth="1"/>
    <col min="3894" max="3894" width="8.85546875" style="2" customWidth="1"/>
    <col min="3895" max="3895" width="7.85546875" style="2" customWidth="1"/>
    <col min="3896" max="4093" width="9.140625" style="2"/>
    <col min="4094" max="4094" width="5.85546875" style="2" customWidth="1"/>
    <col min="4095" max="4095" width="9.140625" style="2"/>
    <col min="4096" max="4096" width="27.7109375" style="2" customWidth="1"/>
    <col min="4097" max="4097" width="9.140625" style="2"/>
    <col min="4098" max="4114" width="3.85546875" style="2" customWidth="1"/>
    <col min="4115" max="4115" width="5.140625" style="2" customWidth="1"/>
    <col min="4116" max="4116" width="5" style="2" customWidth="1"/>
    <col min="4117" max="4117" width="4.5703125" style="2" customWidth="1"/>
    <col min="4118" max="4125" width="3.85546875" style="2" customWidth="1"/>
    <col min="4126" max="4126" width="3.5703125" style="2" customWidth="1"/>
    <col min="4127" max="4140" width="3.85546875" style="2" customWidth="1"/>
    <col min="4141" max="4141" width="5.42578125" style="2" customWidth="1"/>
    <col min="4142" max="4142" width="3.85546875" style="2" customWidth="1"/>
    <col min="4143" max="4143" width="4.7109375" style="2" customWidth="1"/>
    <col min="4144" max="4149" width="3.85546875" style="2" customWidth="1"/>
    <col min="4150" max="4150" width="8.85546875" style="2" customWidth="1"/>
    <col min="4151" max="4151" width="7.85546875" style="2" customWidth="1"/>
    <col min="4152" max="4349" width="9.140625" style="2"/>
    <col min="4350" max="4350" width="5.85546875" style="2" customWidth="1"/>
    <col min="4351" max="4351" width="9.140625" style="2"/>
    <col min="4352" max="4352" width="27.7109375" style="2" customWidth="1"/>
    <col min="4353" max="4353" width="9.140625" style="2"/>
    <col min="4354" max="4370" width="3.85546875" style="2" customWidth="1"/>
    <col min="4371" max="4371" width="5.140625" style="2" customWidth="1"/>
    <col min="4372" max="4372" width="5" style="2" customWidth="1"/>
    <col min="4373" max="4373" width="4.5703125" style="2" customWidth="1"/>
    <col min="4374" max="4381" width="3.85546875" style="2" customWidth="1"/>
    <col min="4382" max="4382" width="3.5703125" style="2" customWidth="1"/>
    <col min="4383" max="4396" width="3.85546875" style="2" customWidth="1"/>
    <col min="4397" max="4397" width="5.42578125" style="2" customWidth="1"/>
    <col min="4398" max="4398" width="3.85546875" style="2" customWidth="1"/>
    <col min="4399" max="4399" width="4.7109375" style="2" customWidth="1"/>
    <col min="4400" max="4405" width="3.85546875" style="2" customWidth="1"/>
    <col min="4406" max="4406" width="8.85546875" style="2" customWidth="1"/>
    <col min="4407" max="4407" width="7.85546875" style="2" customWidth="1"/>
    <col min="4408" max="4605" width="9.140625" style="2"/>
    <col min="4606" max="4606" width="5.85546875" style="2" customWidth="1"/>
    <col min="4607" max="4607" width="9.140625" style="2"/>
    <col min="4608" max="4608" width="27.7109375" style="2" customWidth="1"/>
    <col min="4609" max="4609" width="9.140625" style="2"/>
    <col min="4610" max="4626" width="3.85546875" style="2" customWidth="1"/>
    <col min="4627" max="4627" width="5.140625" style="2" customWidth="1"/>
    <col min="4628" max="4628" width="5" style="2" customWidth="1"/>
    <col min="4629" max="4629" width="4.5703125" style="2" customWidth="1"/>
    <col min="4630" max="4637" width="3.85546875" style="2" customWidth="1"/>
    <col min="4638" max="4638" width="3.5703125" style="2" customWidth="1"/>
    <col min="4639" max="4652" width="3.85546875" style="2" customWidth="1"/>
    <col min="4653" max="4653" width="5.42578125" style="2" customWidth="1"/>
    <col min="4654" max="4654" width="3.85546875" style="2" customWidth="1"/>
    <col min="4655" max="4655" width="4.7109375" style="2" customWidth="1"/>
    <col min="4656" max="4661" width="3.85546875" style="2" customWidth="1"/>
    <col min="4662" max="4662" width="8.85546875" style="2" customWidth="1"/>
    <col min="4663" max="4663" width="7.85546875" style="2" customWidth="1"/>
    <col min="4664" max="4861" width="9.140625" style="2"/>
    <col min="4862" max="4862" width="5.85546875" style="2" customWidth="1"/>
    <col min="4863" max="4863" width="9.140625" style="2"/>
    <col min="4864" max="4864" width="27.7109375" style="2" customWidth="1"/>
    <col min="4865" max="4865" width="9.140625" style="2"/>
    <col min="4866" max="4882" width="3.85546875" style="2" customWidth="1"/>
    <col min="4883" max="4883" width="5.140625" style="2" customWidth="1"/>
    <col min="4884" max="4884" width="5" style="2" customWidth="1"/>
    <col min="4885" max="4885" width="4.5703125" style="2" customWidth="1"/>
    <col min="4886" max="4893" width="3.85546875" style="2" customWidth="1"/>
    <col min="4894" max="4894" width="3.5703125" style="2" customWidth="1"/>
    <col min="4895" max="4908" width="3.85546875" style="2" customWidth="1"/>
    <col min="4909" max="4909" width="5.42578125" style="2" customWidth="1"/>
    <col min="4910" max="4910" width="3.85546875" style="2" customWidth="1"/>
    <col min="4911" max="4911" width="4.7109375" style="2" customWidth="1"/>
    <col min="4912" max="4917" width="3.85546875" style="2" customWidth="1"/>
    <col min="4918" max="4918" width="8.85546875" style="2" customWidth="1"/>
    <col min="4919" max="4919" width="7.85546875" style="2" customWidth="1"/>
    <col min="4920" max="5117" width="9.140625" style="2"/>
    <col min="5118" max="5118" width="5.85546875" style="2" customWidth="1"/>
    <col min="5119" max="5119" width="9.140625" style="2"/>
    <col min="5120" max="5120" width="27.7109375" style="2" customWidth="1"/>
    <col min="5121" max="5121" width="9.140625" style="2"/>
    <col min="5122" max="5138" width="3.85546875" style="2" customWidth="1"/>
    <col min="5139" max="5139" width="5.140625" style="2" customWidth="1"/>
    <col min="5140" max="5140" width="5" style="2" customWidth="1"/>
    <col min="5141" max="5141" width="4.5703125" style="2" customWidth="1"/>
    <col min="5142" max="5149" width="3.85546875" style="2" customWidth="1"/>
    <col min="5150" max="5150" width="3.5703125" style="2" customWidth="1"/>
    <col min="5151" max="5164" width="3.85546875" style="2" customWidth="1"/>
    <col min="5165" max="5165" width="5.42578125" style="2" customWidth="1"/>
    <col min="5166" max="5166" width="3.85546875" style="2" customWidth="1"/>
    <col min="5167" max="5167" width="4.7109375" style="2" customWidth="1"/>
    <col min="5168" max="5173" width="3.85546875" style="2" customWidth="1"/>
    <col min="5174" max="5174" width="8.85546875" style="2" customWidth="1"/>
    <col min="5175" max="5175" width="7.85546875" style="2" customWidth="1"/>
    <col min="5176" max="5373" width="9.140625" style="2"/>
    <col min="5374" max="5374" width="5.85546875" style="2" customWidth="1"/>
    <col min="5375" max="5375" width="9.140625" style="2"/>
    <col min="5376" max="5376" width="27.7109375" style="2" customWidth="1"/>
    <col min="5377" max="5377" width="9.140625" style="2"/>
    <col min="5378" max="5394" width="3.85546875" style="2" customWidth="1"/>
    <col min="5395" max="5395" width="5.140625" style="2" customWidth="1"/>
    <col min="5396" max="5396" width="5" style="2" customWidth="1"/>
    <col min="5397" max="5397" width="4.5703125" style="2" customWidth="1"/>
    <col min="5398" max="5405" width="3.85546875" style="2" customWidth="1"/>
    <col min="5406" max="5406" width="3.5703125" style="2" customWidth="1"/>
    <col min="5407" max="5420" width="3.85546875" style="2" customWidth="1"/>
    <col min="5421" max="5421" width="5.42578125" style="2" customWidth="1"/>
    <col min="5422" max="5422" width="3.85546875" style="2" customWidth="1"/>
    <col min="5423" max="5423" width="4.7109375" style="2" customWidth="1"/>
    <col min="5424" max="5429" width="3.85546875" style="2" customWidth="1"/>
    <col min="5430" max="5430" width="8.85546875" style="2" customWidth="1"/>
    <col min="5431" max="5431" width="7.85546875" style="2" customWidth="1"/>
    <col min="5432" max="5629" width="9.140625" style="2"/>
    <col min="5630" max="5630" width="5.85546875" style="2" customWidth="1"/>
    <col min="5631" max="5631" width="9.140625" style="2"/>
    <col min="5632" max="5632" width="27.7109375" style="2" customWidth="1"/>
    <col min="5633" max="5633" width="9.140625" style="2"/>
    <col min="5634" max="5650" width="3.85546875" style="2" customWidth="1"/>
    <col min="5651" max="5651" width="5.140625" style="2" customWidth="1"/>
    <col min="5652" max="5652" width="5" style="2" customWidth="1"/>
    <col min="5653" max="5653" width="4.5703125" style="2" customWidth="1"/>
    <col min="5654" max="5661" width="3.85546875" style="2" customWidth="1"/>
    <col min="5662" max="5662" width="3.5703125" style="2" customWidth="1"/>
    <col min="5663" max="5676" width="3.85546875" style="2" customWidth="1"/>
    <col min="5677" max="5677" width="5.42578125" style="2" customWidth="1"/>
    <col min="5678" max="5678" width="3.85546875" style="2" customWidth="1"/>
    <col min="5679" max="5679" width="4.7109375" style="2" customWidth="1"/>
    <col min="5680" max="5685" width="3.85546875" style="2" customWidth="1"/>
    <col min="5686" max="5686" width="8.85546875" style="2" customWidth="1"/>
    <col min="5687" max="5687" width="7.85546875" style="2" customWidth="1"/>
    <col min="5688" max="5885" width="9.140625" style="2"/>
    <col min="5886" max="5886" width="5.85546875" style="2" customWidth="1"/>
    <col min="5887" max="5887" width="9.140625" style="2"/>
    <col min="5888" max="5888" width="27.7109375" style="2" customWidth="1"/>
    <col min="5889" max="5889" width="9.140625" style="2"/>
    <col min="5890" max="5906" width="3.85546875" style="2" customWidth="1"/>
    <col min="5907" max="5907" width="5.140625" style="2" customWidth="1"/>
    <col min="5908" max="5908" width="5" style="2" customWidth="1"/>
    <col min="5909" max="5909" width="4.5703125" style="2" customWidth="1"/>
    <col min="5910" max="5917" width="3.85546875" style="2" customWidth="1"/>
    <col min="5918" max="5918" width="3.5703125" style="2" customWidth="1"/>
    <col min="5919" max="5932" width="3.85546875" style="2" customWidth="1"/>
    <col min="5933" max="5933" width="5.42578125" style="2" customWidth="1"/>
    <col min="5934" max="5934" width="3.85546875" style="2" customWidth="1"/>
    <col min="5935" max="5935" width="4.7109375" style="2" customWidth="1"/>
    <col min="5936" max="5941" width="3.85546875" style="2" customWidth="1"/>
    <col min="5942" max="5942" width="8.85546875" style="2" customWidth="1"/>
    <col min="5943" max="5943" width="7.85546875" style="2" customWidth="1"/>
    <col min="5944" max="6141" width="9.140625" style="2"/>
    <col min="6142" max="6142" width="5.85546875" style="2" customWidth="1"/>
    <col min="6143" max="6143" width="9.140625" style="2"/>
    <col min="6144" max="6144" width="27.7109375" style="2" customWidth="1"/>
    <col min="6145" max="6145" width="9.140625" style="2"/>
    <col min="6146" max="6162" width="3.85546875" style="2" customWidth="1"/>
    <col min="6163" max="6163" width="5.140625" style="2" customWidth="1"/>
    <col min="6164" max="6164" width="5" style="2" customWidth="1"/>
    <col min="6165" max="6165" width="4.5703125" style="2" customWidth="1"/>
    <col min="6166" max="6173" width="3.85546875" style="2" customWidth="1"/>
    <col min="6174" max="6174" width="3.5703125" style="2" customWidth="1"/>
    <col min="6175" max="6188" width="3.85546875" style="2" customWidth="1"/>
    <col min="6189" max="6189" width="5.42578125" style="2" customWidth="1"/>
    <col min="6190" max="6190" width="3.85546875" style="2" customWidth="1"/>
    <col min="6191" max="6191" width="4.7109375" style="2" customWidth="1"/>
    <col min="6192" max="6197" width="3.85546875" style="2" customWidth="1"/>
    <col min="6198" max="6198" width="8.85546875" style="2" customWidth="1"/>
    <col min="6199" max="6199" width="7.85546875" style="2" customWidth="1"/>
    <col min="6200" max="6397" width="9.140625" style="2"/>
    <col min="6398" max="6398" width="5.85546875" style="2" customWidth="1"/>
    <col min="6399" max="6399" width="9.140625" style="2"/>
    <col min="6400" max="6400" width="27.7109375" style="2" customWidth="1"/>
    <col min="6401" max="6401" width="9.140625" style="2"/>
    <col min="6402" max="6418" width="3.85546875" style="2" customWidth="1"/>
    <col min="6419" max="6419" width="5.140625" style="2" customWidth="1"/>
    <col min="6420" max="6420" width="5" style="2" customWidth="1"/>
    <col min="6421" max="6421" width="4.5703125" style="2" customWidth="1"/>
    <col min="6422" max="6429" width="3.85546875" style="2" customWidth="1"/>
    <col min="6430" max="6430" width="3.5703125" style="2" customWidth="1"/>
    <col min="6431" max="6444" width="3.85546875" style="2" customWidth="1"/>
    <col min="6445" max="6445" width="5.42578125" style="2" customWidth="1"/>
    <col min="6446" max="6446" width="3.85546875" style="2" customWidth="1"/>
    <col min="6447" max="6447" width="4.7109375" style="2" customWidth="1"/>
    <col min="6448" max="6453" width="3.85546875" style="2" customWidth="1"/>
    <col min="6454" max="6454" width="8.85546875" style="2" customWidth="1"/>
    <col min="6455" max="6455" width="7.85546875" style="2" customWidth="1"/>
    <col min="6456" max="6653" width="9.140625" style="2"/>
    <col min="6654" max="6654" width="5.85546875" style="2" customWidth="1"/>
    <col min="6655" max="6655" width="9.140625" style="2"/>
    <col min="6656" max="6656" width="27.7109375" style="2" customWidth="1"/>
    <col min="6657" max="6657" width="9.140625" style="2"/>
    <col min="6658" max="6674" width="3.85546875" style="2" customWidth="1"/>
    <col min="6675" max="6675" width="5.140625" style="2" customWidth="1"/>
    <col min="6676" max="6676" width="5" style="2" customWidth="1"/>
    <col min="6677" max="6677" width="4.5703125" style="2" customWidth="1"/>
    <col min="6678" max="6685" width="3.85546875" style="2" customWidth="1"/>
    <col min="6686" max="6686" width="3.5703125" style="2" customWidth="1"/>
    <col min="6687" max="6700" width="3.85546875" style="2" customWidth="1"/>
    <col min="6701" max="6701" width="5.42578125" style="2" customWidth="1"/>
    <col min="6702" max="6702" width="3.85546875" style="2" customWidth="1"/>
    <col min="6703" max="6703" width="4.7109375" style="2" customWidth="1"/>
    <col min="6704" max="6709" width="3.85546875" style="2" customWidth="1"/>
    <col min="6710" max="6710" width="8.85546875" style="2" customWidth="1"/>
    <col min="6711" max="6711" width="7.85546875" style="2" customWidth="1"/>
    <col min="6712" max="6909" width="9.140625" style="2"/>
    <col min="6910" max="6910" width="5.85546875" style="2" customWidth="1"/>
    <col min="6911" max="6911" width="9.140625" style="2"/>
    <col min="6912" max="6912" width="27.7109375" style="2" customWidth="1"/>
    <col min="6913" max="6913" width="9.140625" style="2"/>
    <col min="6914" max="6930" width="3.85546875" style="2" customWidth="1"/>
    <col min="6931" max="6931" width="5.140625" style="2" customWidth="1"/>
    <col min="6932" max="6932" width="5" style="2" customWidth="1"/>
    <col min="6933" max="6933" width="4.5703125" style="2" customWidth="1"/>
    <col min="6934" max="6941" width="3.85546875" style="2" customWidth="1"/>
    <col min="6942" max="6942" width="3.5703125" style="2" customWidth="1"/>
    <col min="6943" max="6956" width="3.85546875" style="2" customWidth="1"/>
    <col min="6957" max="6957" width="5.42578125" style="2" customWidth="1"/>
    <col min="6958" max="6958" width="3.85546875" style="2" customWidth="1"/>
    <col min="6959" max="6959" width="4.7109375" style="2" customWidth="1"/>
    <col min="6960" max="6965" width="3.85546875" style="2" customWidth="1"/>
    <col min="6966" max="6966" width="8.85546875" style="2" customWidth="1"/>
    <col min="6967" max="6967" width="7.85546875" style="2" customWidth="1"/>
    <col min="6968" max="7165" width="9.140625" style="2"/>
    <col min="7166" max="7166" width="5.85546875" style="2" customWidth="1"/>
    <col min="7167" max="7167" width="9.140625" style="2"/>
    <col min="7168" max="7168" width="27.7109375" style="2" customWidth="1"/>
    <col min="7169" max="7169" width="9.140625" style="2"/>
    <col min="7170" max="7186" width="3.85546875" style="2" customWidth="1"/>
    <col min="7187" max="7187" width="5.140625" style="2" customWidth="1"/>
    <col min="7188" max="7188" width="5" style="2" customWidth="1"/>
    <col min="7189" max="7189" width="4.5703125" style="2" customWidth="1"/>
    <col min="7190" max="7197" width="3.85546875" style="2" customWidth="1"/>
    <col min="7198" max="7198" width="3.5703125" style="2" customWidth="1"/>
    <col min="7199" max="7212" width="3.85546875" style="2" customWidth="1"/>
    <col min="7213" max="7213" width="5.42578125" style="2" customWidth="1"/>
    <col min="7214" max="7214" width="3.85546875" style="2" customWidth="1"/>
    <col min="7215" max="7215" width="4.7109375" style="2" customWidth="1"/>
    <col min="7216" max="7221" width="3.85546875" style="2" customWidth="1"/>
    <col min="7222" max="7222" width="8.85546875" style="2" customWidth="1"/>
    <col min="7223" max="7223" width="7.85546875" style="2" customWidth="1"/>
    <col min="7224" max="7421" width="9.140625" style="2"/>
    <col min="7422" max="7422" width="5.85546875" style="2" customWidth="1"/>
    <col min="7423" max="7423" width="9.140625" style="2"/>
    <col min="7424" max="7424" width="27.7109375" style="2" customWidth="1"/>
    <col min="7425" max="7425" width="9.140625" style="2"/>
    <col min="7426" max="7442" width="3.85546875" style="2" customWidth="1"/>
    <col min="7443" max="7443" width="5.140625" style="2" customWidth="1"/>
    <col min="7444" max="7444" width="5" style="2" customWidth="1"/>
    <col min="7445" max="7445" width="4.5703125" style="2" customWidth="1"/>
    <col min="7446" max="7453" width="3.85546875" style="2" customWidth="1"/>
    <col min="7454" max="7454" width="3.5703125" style="2" customWidth="1"/>
    <col min="7455" max="7468" width="3.85546875" style="2" customWidth="1"/>
    <col min="7469" max="7469" width="5.42578125" style="2" customWidth="1"/>
    <col min="7470" max="7470" width="3.85546875" style="2" customWidth="1"/>
    <col min="7471" max="7471" width="4.7109375" style="2" customWidth="1"/>
    <col min="7472" max="7477" width="3.85546875" style="2" customWidth="1"/>
    <col min="7478" max="7478" width="8.85546875" style="2" customWidth="1"/>
    <col min="7479" max="7479" width="7.85546875" style="2" customWidth="1"/>
    <col min="7480" max="7677" width="9.140625" style="2"/>
    <col min="7678" max="7678" width="5.85546875" style="2" customWidth="1"/>
    <col min="7679" max="7679" width="9.140625" style="2"/>
    <col min="7680" max="7680" width="27.7109375" style="2" customWidth="1"/>
    <col min="7681" max="7681" width="9.140625" style="2"/>
    <col min="7682" max="7698" width="3.85546875" style="2" customWidth="1"/>
    <col min="7699" max="7699" width="5.140625" style="2" customWidth="1"/>
    <col min="7700" max="7700" width="5" style="2" customWidth="1"/>
    <col min="7701" max="7701" width="4.5703125" style="2" customWidth="1"/>
    <col min="7702" max="7709" width="3.85546875" style="2" customWidth="1"/>
    <col min="7710" max="7710" width="3.5703125" style="2" customWidth="1"/>
    <col min="7711" max="7724" width="3.85546875" style="2" customWidth="1"/>
    <col min="7725" max="7725" width="5.42578125" style="2" customWidth="1"/>
    <col min="7726" max="7726" width="3.85546875" style="2" customWidth="1"/>
    <col min="7727" max="7727" width="4.7109375" style="2" customWidth="1"/>
    <col min="7728" max="7733" width="3.85546875" style="2" customWidth="1"/>
    <col min="7734" max="7734" width="8.85546875" style="2" customWidth="1"/>
    <col min="7735" max="7735" width="7.85546875" style="2" customWidth="1"/>
    <col min="7736" max="7933" width="9.140625" style="2"/>
    <col min="7934" max="7934" width="5.85546875" style="2" customWidth="1"/>
    <col min="7935" max="7935" width="9.140625" style="2"/>
    <col min="7936" max="7936" width="27.7109375" style="2" customWidth="1"/>
    <col min="7937" max="7937" width="9.140625" style="2"/>
    <col min="7938" max="7954" width="3.85546875" style="2" customWidth="1"/>
    <col min="7955" max="7955" width="5.140625" style="2" customWidth="1"/>
    <col min="7956" max="7956" width="5" style="2" customWidth="1"/>
    <col min="7957" max="7957" width="4.5703125" style="2" customWidth="1"/>
    <col min="7958" max="7965" width="3.85546875" style="2" customWidth="1"/>
    <col min="7966" max="7966" width="3.5703125" style="2" customWidth="1"/>
    <col min="7967" max="7980" width="3.85546875" style="2" customWidth="1"/>
    <col min="7981" max="7981" width="5.42578125" style="2" customWidth="1"/>
    <col min="7982" max="7982" width="3.85546875" style="2" customWidth="1"/>
    <col min="7983" max="7983" width="4.7109375" style="2" customWidth="1"/>
    <col min="7984" max="7989" width="3.85546875" style="2" customWidth="1"/>
    <col min="7990" max="7990" width="8.85546875" style="2" customWidth="1"/>
    <col min="7991" max="7991" width="7.85546875" style="2" customWidth="1"/>
    <col min="7992" max="8189" width="9.140625" style="2"/>
    <col min="8190" max="8190" width="5.85546875" style="2" customWidth="1"/>
    <col min="8191" max="8191" width="9.140625" style="2"/>
    <col min="8192" max="8192" width="27.7109375" style="2" customWidth="1"/>
    <col min="8193" max="8193" width="9.140625" style="2"/>
    <col min="8194" max="8210" width="3.85546875" style="2" customWidth="1"/>
    <col min="8211" max="8211" width="5.140625" style="2" customWidth="1"/>
    <col min="8212" max="8212" width="5" style="2" customWidth="1"/>
    <col min="8213" max="8213" width="4.5703125" style="2" customWidth="1"/>
    <col min="8214" max="8221" width="3.85546875" style="2" customWidth="1"/>
    <col min="8222" max="8222" width="3.5703125" style="2" customWidth="1"/>
    <col min="8223" max="8236" width="3.85546875" style="2" customWidth="1"/>
    <col min="8237" max="8237" width="5.42578125" style="2" customWidth="1"/>
    <col min="8238" max="8238" width="3.85546875" style="2" customWidth="1"/>
    <col min="8239" max="8239" width="4.7109375" style="2" customWidth="1"/>
    <col min="8240" max="8245" width="3.85546875" style="2" customWidth="1"/>
    <col min="8246" max="8246" width="8.85546875" style="2" customWidth="1"/>
    <col min="8247" max="8247" width="7.85546875" style="2" customWidth="1"/>
    <col min="8248" max="8445" width="9.140625" style="2"/>
    <col min="8446" max="8446" width="5.85546875" style="2" customWidth="1"/>
    <col min="8447" max="8447" width="9.140625" style="2"/>
    <col min="8448" max="8448" width="27.7109375" style="2" customWidth="1"/>
    <col min="8449" max="8449" width="9.140625" style="2"/>
    <col min="8450" max="8466" width="3.85546875" style="2" customWidth="1"/>
    <col min="8467" max="8467" width="5.140625" style="2" customWidth="1"/>
    <col min="8468" max="8468" width="5" style="2" customWidth="1"/>
    <col min="8469" max="8469" width="4.5703125" style="2" customWidth="1"/>
    <col min="8470" max="8477" width="3.85546875" style="2" customWidth="1"/>
    <col min="8478" max="8478" width="3.5703125" style="2" customWidth="1"/>
    <col min="8479" max="8492" width="3.85546875" style="2" customWidth="1"/>
    <col min="8493" max="8493" width="5.42578125" style="2" customWidth="1"/>
    <col min="8494" max="8494" width="3.85546875" style="2" customWidth="1"/>
    <col min="8495" max="8495" width="4.7109375" style="2" customWidth="1"/>
    <col min="8496" max="8501" width="3.85546875" style="2" customWidth="1"/>
    <col min="8502" max="8502" width="8.85546875" style="2" customWidth="1"/>
    <col min="8503" max="8503" width="7.85546875" style="2" customWidth="1"/>
    <col min="8504" max="8701" width="9.140625" style="2"/>
    <col min="8702" max="8702" width="5.85546875" style="2" customWidth="1"/>
    <col min="8703" max="8703" width="9.140625" style="2"/>
    <col min="8704" max="8704" width="27.7109375" style="2" customWidth="1"/>
    <col min="8705" max="8705" width="9.140625" style="2"/>
    <col min="8706" max="8722" width="3.85546875" style="2" customWidth="1"/>
    <col min="8723" max="8723" width="5.140625" style="2" customWidth="1"/>
    <col min="8724" max="8724" width="5" style="2" customWidth="1"/>
    <col min="8725" max="8725" width="4.5703125" style="2" customWidth="1"/>
    <col min="8726" max="8733" width="3.85546875" style="2" customWidth="1"/>
    <col min="8734" max="8734" width="3.5703125" style="2" customWidth="1"/>
    <col min="8735" max="8748" width="3.85546875" style="2" customWidth="1"/>
    <col min="8749" max="8749" width="5.42578125" style="2" customWidth="1"/>
    <col min="8750" max="8750" width="3.85546875" style="2" customWidth="1"/>
    <col min="8751" max="8751" width="4.7109375" style="2" customWidth="1"/>
    <col min="8752" max="8757" width="3.85546875" style="2" customWidth="1"/>
    <col min="8758" max="8758" width="8.85546875" style="2" customWidth="1"/>
    <col min="8759" max="8759" width="7.85546875" style="2" customWidth="1"/>
    <col min="8760" max="8957" width="9.140625" style="2"/>
    <col min="8958" max="8958" width="5.85546875" style="2" customWidth="1"/>
    <col min="8959" max="8959" width="9.140625" style="2"/>
    <col min="8960" max="8960" width="27.7109375" style="2" customWidth="1"/>
    <col min="8961" max="8961" width="9.140625" style="2"/>
    <col min="8962" max="8978" width="3.85546875" style="2" customWidth="1"/>
    <col min="8979" max="8979" width="5.140625" style="2" customWidth="1"/>
    <col min="8980" max="8980" width="5" style="2" customWidth="1"/>
    <col min="8981" max="8981" width="4.5703125" style="2" customWidth="1"/>
    <col min="8982" max="8989" width="3.85546875" style="2" customWidth="1"/>
    <col min="8990" max="8990" width="3.5703125" style="2" customWidth="1"/>
    <col min="8991" max="9004" width="3.85546875" style="2" customWidth="1"/>
    <col min="9005" max="9005" width="5.42578125" style="2" customWidth="1"/>
    <col min="9006" max="9006" width="3.85546875" style="2" customWidth="1"/>
    <col min="9007" max="9007" width="4.7109375" style="2" customWidth="1"/>
    <col min="9008" max="9013" width="3.85546875" style="2" customWidth="1"/>
    <col min="9014" max="9014" width="8.85546875" style="2" customWidth="1"/>
    <col min="9015" max="9015" width="7.85546875" style="2" customWidth="1"/>
    <col min="9016" max="9213" width="9.140625" style="2"/>
    <col min="9214" max="9214" width="5.85546875" style="2" customWidth="1"/>
    <col min="9215" max="9215" width="9.140625" style="2"/>
    <col min="9216" max="9216" width="27.7109375" style="2" customWidth="1"/>
    <col min="9217" max="9217" width="9.140625" style="2"/>
    <col min="9218" max="9234" width="3.85546875" style="2" customWidth="1"/>
    <col min="9235" max="9235" width="5.140625" style="2" customWidth="1"/>
    <col min="9236" max="9236" width="5" style="2" customWidth="1"/>
    <col min="9237" max="9237" width="4.5703125" style="2" customWidth="1"/>
    <col min="9238" max="9245" width="3.85546875" style="2" customWidth="1"/>
    <col min="9246" max="9246" width="3.5703125" style="2" customWidth="1"/>
    <col min="9247" max="9260" width="3.85546875" style="2" customWidth="1"/>
    <col min="9261" max="9261" width="5.42578125" style="2" customWidth="1"/>
    <col min="9262" max="9262" width="3.85546875" style="2" customWidth="1"/>
    <col min="9263" max="9263" width="4.7109375" style="2" customWidth="1"/>
    <col min="9264" max="9269" width="3.85546875" style="2" customWidth="1"/>
    <col min="9270" max="9270" width="8.85546875" style="2" customWidth="1"/>
    <col min="9271" max="9271" width="7.85546875" style="2" customWidth="1"/>
    <col min="9272" max="9469" width="9.140625" style="2"/>
    <col min="9470" max="9470" width="5.85546875" style="2" customWidth="1"/>
    <col min="9471" max="9471" width="9.140625" style="2"/>
    <col min="9472" max="9472" width="27.7109375" style="2" customWidth="1"/>
    <col min="9473" max="9473" width="9.140625" style="2"/>
    <col min="9474" max="9490" width="3.85546875" style="2" customWidth="1"/>
    <col min="9491" max="9491" width="5.140625" style="2" customWidth="1"/>
    <col min="9492" max="9492" width="5" style="2" customWidth="1"/>
    <col min="9493" max="9493" width="4.5703125" style="2" customWidth="1"/>
    <col min="9494" max="9501" width="3.85546875" style="2" customWidth="1"/>
    <col min="9502" max="9502" width="3.5703125" style="2" customWidth="1"/>
    <col min="9503" max="9516" width="3.85546875" style="2" customWidth="1"/>
    <col min="9517" max="9517" width="5.42578125" style="2" customWidth="1"/>
    <col min="9518" max="9518" width="3.85546875" style="2" customWidth="1"/>
    <col min="9519" max="9519" width="4.7109375" style="2" customWidth="1"/>
    <col min="9520" max="9525" width="3.85546875" style="2" customWidth="1"/>
    <col min="9526" max="9526" width="8.85546875" style="2" customWidth="1"/>
    <col min="9527" max="9527" width="7.85546875" style="2" customWidth="1"/>
    <col min="9528" max="9725" width="9.140625" style="2"/>
    <col min="9726" max="9726" width="5.85546875" style="2" customWidth="1"/>
    <col min="9727" max="9727" width="9.140625" style="2"/>
    <col min="9728" max="9728" width="27.7109375" style="2" customWidth="1"/>
    <col min="9729" max="9729" width="9.140625" style="2"/>
    <col min="9730" max="9746" width="3.85546875" style="2" customWidth="1"/>
    <col min="9747" max="9747" width="5.140625" style="2" customWidth="1"/>
    <col min="9748" max="9748" width="5" style="2" customWidth="1"/>
    <col min="9749" max="9749" width="4.5703125" style="2" customWidth="1"/>
    <col min="9750" max="9757" width="3.85546875" style="2" customWidth="1"/>
    <col min="9758" max="9758" width="3.5703125" style="2" customWidth="1"/>
    <col min="9759" max="9772" width="3.85546875" style="2" customWidth="1"/>
    <col min="9773" max="9773" width="5.42578125" style="2" customWidth="1"/>
    <col min="9774" max="9774" width="3.85546875" style="2" customWidth="1"/>
    <col min="9775" max="9775" width="4.7109375" style="2" customWidth="1"/>
    <col min="9776" max="9781" width="3.85546875" style="2" customWidth="1"/>
    <col min="9782" max="9782" width="8.85546875" style="2" customWidth="1"/>
    <col min="9783" max="9783" width="7.85546875" style="2" customWidth="1"/>
    <col min="9784" max="9981" width="9.140625" style="2"/>
    <col min="9982" max="9982" width="5.85546875" style="2" customWidth="1"/>
    <col min="9983" max="9983" width="9.140625" style="2"/>
    <col min="9984" max="9984" width="27.7109375" style="2" customWidth="1"/>
    <col min="9985" max="9985" width="9.140625" style="2"/>
    <col min="9986" max="10002" width="3.85546875" style="2" customWidth="1"/>
    <col min="10003" max="10003" width="5.140625" style="2" customWidth="1"/>
    <col min="10004" max="10004" width="5" style="2" customWidth="1"/>
    <col min="10005" max="10005" width="4.5703125" style="2" customWidth="1"/>
    <col min="10006" max="10013" width="3.85546875" style="2" customWidth="1"/>
    <col min="10014" max="10014" width="3.5703125" style="2" customWidth="1"/>
    <col min="10015" max="10028" width="3.85546875" style="2" customWidth="1"/>
    <col min="10029" max="10029" width="5.42578125" style="2" customWidth="1"/>
    <col min="10030" max="10030" width="3.85546875" style="2" customWidth="1"/>
    <col min="10031" max="10031" width="4.7109375" style="2" customWidth="1"/>
    <col min="10032" max="10037" width="3.85546875" style="2" customWidth="1"/>
    <col min="10038" max="10038" width="8.85546875" style="2" customWidth="1"/>
    <col min="10039" max="10039" width="7.85546875" style="2" customWidth="1"/>
    <col min="10040" max="10237" width="9.140625" style="2"/>
    <col min="10238" max="10238" width="5.85546875" style="2" customWidth="1"/>
    <col min="10239" max="10239" width="9.140625" style="2"/>
    <col min="10240" max="10240" width="27.7109375" style="2" customWidth="1"/>
    <col min="10241" max="10241" width="9.140625" style="2"/>
    <col min="10242" max="10258" width="3.85546875" style="2" customWidth="1"/>
    <col min="10259" max="10259" width="5.140625" style="2" customWidth="1"/>
    <col min="10260" max="10260" width="5" style="2" customWidth="1"/>
    <col min="10261" max="10261" width="4.5703125" style="2" customWidth="1"/>
    <col min="10262" max="10269" width="3.85546875" style="2" customWidth="1"/>
    <col min="10270" max="10270" width="3.5703125" style="2" customWidth="1"/>
    <col min="10271" max="10284" width="3.85546875" style="2" customWidth="1"/>
    <col min="10285" max="10285" width="5.42578125" style="2" customWidth="1"/>
    <col min="10286" max="10286" width="3.85546875" style="2" customWidth="1"/>
    <col min="10287" max="10287" width="4.7109375" style="2" customWidth="1"/>
    <col min="10288" max="10293" width="3.85546875" style="2" customWidth="1"/>
    <col min="10294" max="10294" width="8.85546875" style="2" customWidth="1"/>
    <col min="10295" max="10295" width="7.85546875" style="2" customWidth="1"/>
    <col min="10296" max="10493" width="9.140625" style="2"/>
    <col min="10494" max="10494" width="5.85546875" style="2" customWidth="1"/>
    <col min="10495" max="10495" width="9.140625" style="2"/>
    <col min="10496" max="10496" width="27.7109375" style="2" customWidth="1"/>
    <col min="10497" max="10497" width="9.140625" style="2"/>
    <col min="10498" max="10514" width="3.85546875" style="2" customWidth="1"/>
    <col min="10515" max="10515" width="5.140625" style="2" customWidth="1"/>
    <col min="10516" max="10516" width="5" style="2" customWidth="1"/>
    <col min="10517" max="10517" width="4.5703125" style="2" customWidth="1"/>
    <col min="10518" max="10525" width="3.85546875" style="2" customWidth="1"/>
    <col min="10526" max="10526" width="3.5703125" style="2" customWidth="1"/>
    <col min="10527" max="10540" width="3.85546875" style="2" customWidth="1"/>
    <col min="10541" max="10541" width="5.42578125" style="2" customWidth="1"/>
    <col min="10542" max="10542" width="3.85546875" style="2" customWidth="1"/>
    <col min="10543" max="10543" width="4.7109375" style="2" customWidth="1"/>
    <col min="10544" max="10549" width="3.85546875" style="2" customWidth="1"/>
    <col min="10550" max="10550" width="8.85546875" style="2" customWidth="1"/>
    <col min="10551" max="10551" width="7.85546875" style="2" customWidth="1"/>
    <col min="10552" max="10749" width="9.140625" style="2"/>
    <col min="10750" max="10750" width="5.85546875" style="2" customWidth="1"/>
    <col min="10751" max="10751" width="9.140625" style="2"/>
    <col min="10752" max="10752" width="27.7109375" style="2" customWidth="1"/>
    <col min="10753" max="10753" width="9.140625" style="2"/>
    <col min="10754" max="10770" width="3.85546875" style="2" customWidth="1"/>
    <col min="10771" max="10771" width="5.140625" style="2" customWidth="1"/>
    <col min="10772" max="10772" width="5" style="2" customWidth="1"/>
    <col min="10773" max="10773" width="4.5703125" style="2" customWidth="1"/>
    <col min="10774" max="10781" width="3.85546875" style="2" customWidth="1"/>
    <col min="10782" max="10782" width="3.5703125" style="2" customWidth="1"/>
    <col min="10783" max="10796" width="3.85546875" style="2" customWidth="1"/>
    <col min="10797" max="10797" width="5.42578125" style="2" customWidth="1"/>
    <col min="10798" max="10798" width="3.85546875" style="2" customWidth="1"/>
    <col min="10799" max="10799" width="4.7109375" style="2" customWidth="1"/>
    <col min="10800" max="10805" width="3.85546875" style="2" customWidth="1"/>
    <col min="10806" max="10806" width="8.85546875" style="2" customWidth="1"/>
    <col min="10807" max="10807" width="7.85546875" style="2" customWidth="1"/>
    <col min="10808" max="11005" width="9.140625" style="2"/>
    <col min="11006" max="11006" width="5.85546875" style="2" customWidth="1"/>
    <col min="11007" max="11007" width="9.140625" style="2"/>
    <col min="11008" max="11008" width="27.7109375" style="2" customWidth="1"/>
    <col min="11009" max="11009" width="9.140625" style="2"/>
    <col min="11010" max="11026" width="3.85546875" style="2" customWidth="1"/>
    <col min="11027" max="11027" width="5.140625" style="2" customWidth="1"/>
    <col min="11028" max="11028" width="5" style="2" customWidth="1"/>
    <col min="11029" max="11029" width="4.5703125" style="2" customWidth="1"/>
    <col min="11030" max="11037" width="3.85546875" style="2" customWidth="1"/>
    <col min="11038" max="11038" width="3.5703125" style="2" customWidth="1"/>
    <col min="11039" max="11052" width="3.85546875" style="2" customWidth="1"/>
    <col min="11053" max="11053" width="5.42578125" style="2" customWidth="1"/>
    <col min="11054" max="11054" width="3.85546875" style="2" customWidth="1"/>
    <col min="11055" max="11055" width="4.7109375" style="2" customWidth="1"/>
    <col min="11056" max="11061" width="3.85546875" style="2" customWidth="1"/>
    <col min="11062" max="11062" width="8.85546875" style="2" customWidth="1"/>
    <col min="11063" max="11063" width="7.85546875" style="2" customWidth="1"/>
    <col min="11064" max="11261" width="9.140625" style="2"/>
    <col min="11262" max="11262" width="5.85546875" style="2" customWidth="1"/>
    <col min="11263" max="11263" width="9.140625" style="2"/>
    <col min="11264" max="11264" width="27.7109375" style="2" customWidth="1"/>
    <col min="11265" max="11265" width="9.140625" style="2"/>
    <col min="11266" max="11282" width="3.85546875" style="2" customWidth="1"/>
    <col min="11283" max="11283" width="5.140625" style="2" customWidth="1"/>
    <col min="11284" max="11284" width="5" style="2" customWidth="1"/>
    <col min="11285" max="11285" width="4.5703125" style="2" customWidth="1"/>
    <col min="11286" max="11293" width="3.85546875" style="2" customWidth="1"/>
    <col min="11294" max="11294" width="3.5703125" style="2" customWidth="1"/>
    <col min="11295" max="11308" width="3.85546875" style="2" customWidth="1"/>
    <col min="11309" max="11309" width="5.42578125" style="2" customWidth="1"/>
    <col min="11310" max="11310" width="3.85546875" style="2" customWidth="1"/>
    <col min="11311" max="11311" width="4.7109375" style="2" customWidth="1"/>
    <col min="11312" max="11317" width="3.85546875" style="2" customWidth="1"/>
    <col min="11318" max="11318" width="8.85546875" style="2" customWidth="1"/>
    <col min="11319" max="11319" width="7.85546875" style="2" customWidth="1"/>
    <col min="11320" max="11517" width="9.140625" style="2"/>
    <col min="11518" max="11518" width="5.85546875" style="2" customWidth="1"/>
    <col min="11519" max="11519" width="9.140625" style="2"/>
    <col min="11520" max="11520" width="27.7109375" style="2" customWidth="1"/>
    <col min="11521" max="11521" width="9.140625" style="2"/>
    <col min="11522" max="11538" width="3.85546875" style="2" customWidth="1"/>
    <col min="11539" max="11539" width="5.140625" style="2" customWidth="1"/>
    <col min="11540" max="11540" width="5" style="2" customWidth="1"/>
    <col min="11541" max="11541" width="4.5703125" style="2" customWidth="1"/>
    <col min="11542" max="11549" width="3.85546875" style="2" customWidth="1"/>
    <col min="11550" max="11550" width="3.5703125" style="2" customWidth="1"/>
    <col min="11551" max="11564" width="3.85546875" style="2" customWidth="1"/>
    <col min="11565" max="11565" width="5.42578125" style="2" customWidth="1"/>
    <col min="11566" max="11566" width="3.85546875" style="2" customWidth="1"/>
    <col min="11567" max="11567" width="4.7109375" style="2" customWidth="1"/>
    <col min="11568" max="11573" width="3.85546875" style="2" customWidth="1"/>
    <col min="11574" max="11574" width="8.85546875" style="2" customWidth="1"/>
    <col min="11575" max="11575" width="7.85546875" style="2" customWidth="1"/>
    <col min="11576" max="11773" width="9.140625" style="2"/>
    <col min="11774" max="11774" width="5.85546875" style="2" customWidth="1"/>
    <col min="11775" max="11775" width="9.140625" style="2"/>
    <col min="11776" max="11776" width="27.7109375" style="2" customWidth="1"/>
    <col min="11777" max="11777" width="9.140625" style="2"/>
    <col min="11778" max="11794" width="3.85546875" style="2" customWidth="1"/>
    <col min="11795" max="11795" width="5.140625" style="2" customWidth="1"/>
    <col min="11796" max="11796" width="5" style="2" customWidth="1"/>
    <col min="11797" max="11797" width="4.5703125" style="2" customWidth="1"/>
    <col min="11798" max="11805" width="3.85546875" style="2" customWidth="1"/>
    <col min="11806" max="11806" width="3.5703125" style="2" customWidth="1"/>
    <col min="11807" max="11820" width="3.85546875" style="2" customWidth="1"/>
    <col min="11821" max="11821" width="5.42578125" style="2" customWidth="1"/>
    <col min="11822" max="11822" width="3.85546875" style="2" customWidth="1"/>
    <col min="11823" max="11823" width="4.7109375" style="2" customWidth="1"/>
    <col min="11824" max="11829" width="3.85546875" style="2" customWidth="1"/>
    <col min="11830" max="11830" width="8.85546875" style="2" customWidth="1"/>
    <col min="11831" max="11831" width="7.85546875" style="2" customWidth="1"/>
    <col min="11832" max="12029" width="9.140625" style="2"/>
    <col min="12030" max="12030" width="5.85546875" style="2" customWidth="1"/>
    <col min="12031" max="12031" width="9.140625" style="2"/>
    <col min="12032" max="12032" width="27.7109375" style="2" customWidth="1"/>
    <col min="12033" max="12033" width="9.140625" style="2"/>
    <col min="12034" max="12050" width="3.85546875" style="2" customWidth="1"/>
    <col min="12051" max="12051" width="5.140625" style="2" customWidth="1"/>
    <col min="12052" max="12052" width="5" style="2" customWidth="1"/>
    <col min="12053" max="12053" width="4.5703125" style="2" customWidth="1"/>
    <col min="12054" max="12061" width="3.85546875" style="2" customWidth="1"/>
    <col min="12062" max="12062" width="3.5703125" style="2" customWidth="1"/>
    <col min="12063" max="12076" width="3.85546875" style="2" customWidth="1"/>
    <col min="12077" max="12077" width="5.42578125" style="2" customWidth="1"/>
    <col min="12078" max="12078" width="3.85546875" style="2" customWidth="1"/>
    <col min="12079" max="12079" width="4.7109375" style="2" customWidth="1"/>
    <col min="12080" max="12085" width="3.85546875" style="2" customWidth="1"/>
    <col min="12086" max="12086" width="8.85546875" style="2" customWidth="1"/>
    <col min="12087" max="12087" width="7.85546875" style="2" customWidth="1"/>
    <col min="12088" max="12285" width="9.140625" style="2"/>
    <col min="12286" max="12286" width="5.85546875" style="2" customWidth="1"/>
    <col min="12287" max="12287" width="9.140625" style="2"/>
    <col min="12288" max="12288" width="27.7109375" style="2" customWidth="1"/>
    <col min="12289" max="12289" width="9.140625" style="2"/>
    <col min="12290" max="12306" width="3.85546875" style="2" customWidth="1"/>
    <col min="12307" max="12307" width="5.140625" style="2" customWidth="1"/>
    <col min="12308" max="12308" width="5" style="2" customWidth="1"/>
    <col min="12309" max="12309" width="4.5703125" style="2" customWidth="1"/>
    <col min="12310" max="12317" width="3.85546875" style="2" customWidth="1"/>
    <col min="12318" max="12318" width="3.5703125" style="2" customWidth="1"/>
    <col min="12319" max="12332" width="3.85546875" style="2" customWidth="1"/>
    <col min="12333" max="12333" width="5.42578125" style="2" customWidth="1"/>
    <col min="12334" max="12334" width="3.85546875" style="2" customWidth="1"/>
    <col min="12335" max="12335" width="4.7109375" style="2" customWidth="1"/>
    <col min="12336" max="12341" width="3.85546875" style="2" customWidth="1"/>
    <col min="12342" max="12342" width="8.85546875" style="2" customWidth="1"/>
    <col min="12343" max="12343" width="7.85546875" style="2" customWidth="1"/>
    <col min="12344" max="12541" width="9.140625" style="2"/>
    <col min="12542" max="12542" width="5.85546875" style="2" customWidth="1"/>
    <col min="12543" max="12543" width="9.140625" style="2"/>
    <col min="12544" max="12544" width="27.7109375" style="2" customWidth="1"/>
    <col min="12545" max="12545" width="9.140625" style="2"/>
    <col min="12546" max="12562" width="3.85546875" style="2" customWidth="1"/>
    <col min="12563" max="12563" width="5.140625" style="2" customWidth="1"/>
    <col min="12564" max="12564" width="5" style="2" customWidth="1"/>
    <col min="12565" max="12565" width="4.5703125" style="2" customWidth="1"/>
    <col min="12566" max="12573" width="3.85546875" style="2" customWidth="1"/>
    <col min="12574" max="12574" width="3.5703125" style="2" customWidth="1"/>
    <col min="12575" max="12588" width="3.85546875" style="2" customWidth="1"/>
    <col min="12589" max="12589" width="5.42578125" style="2" customWidth="1"/>
    <col min="12590" max="12590" width="3.85546875" style="2" customWidth="1"/>
    <col min="12591" max="12591" width="4.7109375" style="2" customWidth="1"/>
    <col min="12592" max="12597" width="3.85546875" style="2" customWidth="1"/>
    <col min="12598" max="12598" width="8.85546875" style="2" customWidth="1"/>
    <col min="12599" max="12599" width="7.85546875" style="2" customWidth="1"/>
    <col min="12600" max="12797" width="9.140625" style="2"/>
    <col min="12798" max="12798" width="5.85546875" style="2" customWidth="1"/>
    <col min="12799" max="12799" width="9.140625" style="2"/>
    <col min="12800" max="12800" width="27.7109375" style="2" customWidth="1"/>
    <col min="12801" max="12801" width="9.140625" style="2"/>
    <col min="12802" max="12818" width="3.85546875" style="2" customWidth="1"/>
    <col min="12819" max="12819" width="5.140625" style="2" customWidth="1"/>
    <col min="12820" max="12820" width="5" style="2" customWidth="1"/>
    <col min="12821" max="12821" width="4.5703125" style="2" customWidth="1"/>
    <col min="12822" max="12829" width="3.85546875" style="2" customWidth="1"/>
    <col min="12830" max="12830" width="3.5703125" style="2" customWidth="1"/>
    <col min="12831" max="12844" width="3.85546875" style="2" customWidth="1"/>
    <col min="12845" max="12845" width="5.42578125" style="2" customWidth="1"/>
    <col min="12846" max="12846" width="3.85546875" style="2" customWidth="1"/>
    <col min="12847" max="12847" width="4.7109375" style="2" customWidth="1"/>
    <col min="12848" max="12853" width="3.85546875" style="2" customWidth="1"/>
    <col min="12854" max="12854" width="8.85546875" style="2" customWidth="1"/>
    <col min="12855" max="12855" width="7.85546875" style="2" customWidth="1"/>
    <col min="12856" max="13053" width="9.140625" style="2"/>
    <col min="13054" max="13054" width="5.85546875" style="2" customWidth="1"/>
    <col min="13055" max="13055" width="9.140625" style="2"/>
    <col min="13056" max="13056" width="27.7109375" style="2" customWidth="1"/>
    <col min="13057" max="13057" width="9.140625" style="2"/>
    <col min="13058" max="13074" width="3.85546875" style="2" customWidth="1"/>
    <col min="13075" max="13075" width="5.140625" style="2" customWidth="1"/>
    <col min="13076" max="13076" width="5" style="2" customWidth="1"/>
    <col min="13077" max="13077" width="4.5703125" style="2" customWidth="1"/>
    <col min="13078" max="13085" width="3.85546875" style="2" customWidth="1"/>
    <col min="13086" max="13086" width="3.5703125" style="2" customWidth="1"/>
    <col min="13087" max="13100" width="3.85546875" style="2" customWidth="1"/>
    <col min="13101" max="13101" width="5.42578125" style="2" customWidth="1"/>
    <col min="13102" max="13102" width="3.85546875" style="2" customWidth="1"/>
    <col min="13103" max="13103" width="4.7109375" style="2" customWidth="1"/>
    <col min="13104" max="13109" width="3.85546875" style="2" customWidth="1"/>
    <col min="13110" max="13110" width="8.85546875" style="2" customWidth="1"/>
    <col min="13111" max="13111" width="7.85546875" style="2" customWidth="1"/>
    <col min="13112" max="13309" width="9.140625" style="2"/>
    <col min="13310" max="13310" width="5.85546875" style="2" customWidth="1"/>
    <col min="13311" max="13311" width="9.140625" style="2"/>
    <col min="13312" max="13312" width="27.7109375" style="2" customWidth="1"/>
    <col min="13313" max="13313" width="9.140625" style="2"/>
    <col min="13314" max="13330" width="3.85546875" style="2" customWidth="1"/>
    <col min="13331" max="13331" width="5.140625" style="2" customWidth="1"/>
    <col min="13332" max="13332" width="5" style="2" customWidth="1"/>
    <col min="13333" max="13333" width="4.5703125" style="2" customWidth="1"/>
    <col min="13334" max="13341" width="3.85546875" style="2" customWidth="1"/>
    <col min="13342" max="13342" width="3.5703125" style="2" customWidth="1"/>
    <col min="13343" max="13356" width="3.85546875" style="2" customWidth="1"/>
    <col min="13357" max="13357" width="5.42578125" style="2" customWidth="1"/>
    <col min="13358" max="13358" width="3.85546875" style="2" customWidth="1"/>
    <col min="13359" max="13359" width="4.7109375" style="2" customWidth="1"/>
    <col min="13360" max="13365" width="3.85546875" style="2" customWidth="1"/>
    <col min="13366" max="13366" width="8.85546875" style="2" customWidth="1"/>
    <col min="13367" max="13367" width="7.85546875" style="2" customWidth="1"/>
    <col min="13368" max="13565" width="9.140625" style="2"/>
    <col min="13566" max="13566" width="5.85546875" style="2" customWidth="1"/>
    <col min="13567" max="13567" width="9.140625" style="2"/>
    <col min="13568" max="13568" width="27.7109375" style="2" customWidth="1"/>
    <col min="13569" max="13569" width="9.140625" style="2"/>
    <col min="13570" max="13586" width="3.85546875" style="2" customWidth="1"/>
    <col min="13587" max="13587" width="5.140625" style="2" customWidth="1"/>
    <col min="13588" max="13588" width="5" style="2" customWidth="1"/>
    <col min="13589" max="13589" width="4.5703125" style="2" customWidth="1"/>
    <col min="13590" max="13597" width="3.85546875" style="2" customWidth="1"/>
    <col min="13598" max="13598" width="3.5703125" style="2" customWidth="1"/>
    <col min="13599" max="13612" width="3.85546875" style="2" customWidth="1"/>
    <col min="13613" max="13613" width="5.42578125" style="2" customWidth="1"/>
    <col min="13614" max="13614" width="3.85546875" style="2" customWidth="1"/>
    <col min="13615" max="13615" width="4.7109375" style="2" customWidth="1"/>
    <col min="13616" max="13621" width="3.85546875" style="2" customWidth="1"/>
    <col min="13622" max="13622" width="8.85546875" style="2" customWidth="1"/>
    <col min="13623" max="13623" width="7.85546875" style="2" customWidth="1"/>
    <col min="13624" max="13821" width="9.140625" style="2"/>
    <col min="13822" max="13822" width="5.85546875" style="2" customWidth="1"/>
    <col min="13823" max="13823" width="9.140625" style="2"/>
    <col min="13824" max="13824" width="27.7109375" style="2" customWidth="1"/>
    <col min="13825" max="13825" width="9.140625" style="2"/>
    <col min="13826" max="13842" width="3.85546875" style="2" customWidth="1"/>
    <col min="13843" max="13843" width="5.140625" style="2" customWidth="1"/>
    <col min="13844" max="13844" width="5" style="2" customWidth="1"/>
    <col min="13845" max="13845" width="4.5703125" style="2" customWidth="1"/>
    <col min="13846" max="13853" width="3.85546875" style="2" customWidth="1"/>
    <col min="13854" max="13854" width="3.5703125" style="2" customWidth="1"/>
    <col min="13855" max="13868" width="3.85546875" style="2" customWidth="1"/>
    <col min="13869" max="13869" width="5.42578125" style="2" customWidth="1"/>
    <col min="13870" max="13870" width="3.85546875" style="2" customWidth="1"/>
    <col min="13871" max="13871" width="4.7109375" style="2" customWidth="1"/>
    <col min="13872" max="13877" width="3.85546875" style="2" customWidth="1"/>
    <col min="13878" max="13878" width="8.85546875" style="2" customWidth="1"/>
    <col min="13879" max="13879" width="7.85546875" style="2" customWidth="1"/>
    <col min="13880" max="14077" width="9.140625" style="2"/>
    <col min="14078" max="14078" width="5.85546875" style="2" customWidth="1"/>
    <col min="14079" max="14079" width="9.140625" style="2"/>
    <col min="14080" max="14080" width="27.7109375" style="2" customWidth="1"/>
    <col min="14081" max="14081" width="9.140625" style="2"/>
    <col min="14082" max="14098" width="3.85546875" style="2" customWidth="1"/>
    <col min="14099" max="14099" width="5.140625" style="2" customWidth="1"/>
    <col min="14100" max="14100" width="5" style="2" customWidth="1"/>
    <col min="14101" max="14101" width="4.5703125" style="2" customWidth="1"/>
    <col min="14102" max="14109" width="3.85546875" style="2" customWidth="1"/>
    <col min="14110" max="14110" width="3.5703125" style="2" customWidth="1"/>
    <col min="14111" max="14124" width="3.85546875" style="2" customWidth="1"/>
    <col min="14125" max="14125" width="5.42578125" style="2" customWidth="1"/>
    <col min="14126" max="14126" width="3.85546875" style="2" customWidth="1"/>
    <col min="14127" max="14127" width="4.7109375" style="2" customWidth="1"/>
    <col min="14128" max="14133" width="3.85546875" style="2" customWidth="1"/>
    <col min="14134" max="14134" width="8.85546875" style="2" customWidth="1"/>
    <col min="14135" max="14135" width="7.85546875" style="2" customWidth="1"/>
    <col min="14136" max="14333" width="9.140625" style="2"/>
    <col min="14334" max="14334" width="5.85546875" style="2" customWidth="1"/>
    <col min="14335" max="14335" width="9.140625" style="2"/>
    <col min="14336" max="14336" width="27.7109375" style="2" customWidth="1"/>
    <col min="14337" max="14337" width="9.140625" style="2"/>
    <col min="14338" max="14354" width="3.85546875" style="2" customWidth="1"/>
    <col min="14355" max="14355" width="5.140625" style="2" customWidth="1"/>
    <col min="14356" max="14356" width="5" style="2" customWidth="1"/>
    <col min="14357" max="14357" width="4.5703125" style="2" customWidth="1"/>
    <col min="14358" max="14365" width="3.85546875" style="2" customWidth="1"/>
    <col min="14366" max="14366" width="3.5703125" style="2" customWidth="1"/>
    <col min="14367" max="14380" width="3.85546875" style="2" customWidth="1"/>
    <col min="14381" max="14381" width="5.42578125" style="2" customWidth="1"/>
    <col min="14382" max="14382" width="3.85546875" style="2" customWidth="1"/>
    <col min="14383" max="14383" width="4.7109375" style="2" customWidth="1"/>
    <col min="14384" max="14389" width="3.85546875" style="2" customWidth="1"/>
    <col min="14390" max="14390" width="8.85546875" style="2" customWidth="1"/>
    <col min="14391" max="14391" width="7.85546875" style="2" customWidth="1"/>
    <col min="14392" max="14589" width="9.140625" style="2"/>
    <col min="14590" max="14590" width="5.85546875" style="2" customWidth="1"/>
    <col min="14591" max="14591" width="9.140625" style="2"/>
    <col min="14592" max="14592" width="27.7109375" style="2" customWidth="1"/>
    <col min="14593" max="14593" width="9.140625" style="2"/>
    <col min="14594" max="14610" width="3.85546875" style="2" customWidth="1"/>
    <col min="14611" max="14611" width="5.140625" style="2" customWidth="1"/>
    <col min="14612" max="14612" width="5" style="2" customWidth="1"/>
    <col min="14613" max="14613" width="4.5703125" style="2" customWidth="1"/>
    <col min="14614" max="14621" width="3.85546875" style="2" customWidth="1"/>
    <col min="14622" max="14622" width="3.5703125" style="2" customWidth="1"/>
    <col min="14623" max="14636" width="3.85546875" style="2" customWidth="1"/>
    <col min="14637" max="14637" width="5.42578125" style="2" customWidth="1"/>
    <col min="14638" max="14638" width="3.85546875" style="2" customWidth="1"/>
    <col min="14639" max="14639" width="4.7109375" style="2" customWidth="1"/>
    <col min="14640" max="14645" width="3.85546875" style="2" customWidth="1"/>
    <col min="14646" max="14646" width="8.85546875" style="2" customWidth="1"/>
    <col min="14647" max="14647" width="7.85546875" style="2" customWidth="1"/>
    <col min="14648" max="14845" width="9.140625" style="2"/>
    <col min="14846" max="14846" width="5.85546875" style="2" customWidth="1"/>
    <col min="14847" max="14847" width="9.140625" style="2"/>
    <col min="14848" max="14848" width="27.7109375" style="2" customWidth="1"/>
    <col min="14849" max="14849" width="9.140625" style="2"/>
    <col min="14850" max="14866" width="3.85546875" style="2" customWidth="1"/>
    <col min="14867" max="14867" width="5.140625" style="2" customWidth="1"/>
    <col min="14868" max="14868" width="5" style="2" customWidth="1"/>
    <col min="14869" max="14869" width="4.5703125" style="2" customWidth="1"/>
    <col min="14870" max="14877" width="3.85546875" style="2" customWidth="1"/>
    <col min="14878" max="14878" width="3.5703125" style="2" customWidth="1"/>
    <col min="14879" max="14892" width="3.85546875" style="2" customWidth="1"/>
    <col min="14893" max="14893" width="5.42578125" style="2" customWidth="1"/>
    <col min="14894" max="14894" width="3.85546875" style="2" customWidth="1"/>
    <col min="14895" max="14895" width="4.7109375" style="2" customWidth="1"/>
    <col min="14896" max="14901" width="3.85546875" style="2" customWidth="1"/>
    <col min="14902" max="14902" width="8.85546875" style="2" customWidth="1"/>
    <col min="14903" max="14903" width="7.85546875" style="2" customWidth="1"/>
    <col min="14904" max="15101" width="9.140625" style="2"/>
    <col min="15102" max="15102" width="5.85546875" style="2" customWidth="1"/>
    <col min="15103" max="15103" width="9.140625" style="2"/>
    <col min="15104" max="15104" width="27.7109375" style="2" customWidth="1"/>
    <col min="15105" max="15105" width="9.140625" style="2"/>
    <col min="15106" max="15122" width="3.85546875" style="2" customWidth="1"/>
    <col min="15123" max="15123" width="5.140625" style="2" customWidth="1"/>
    <col min="15124" max="15124" width="5" style="2" customWidth="1"/>
    <col min="15125" max="15125" width="4.5703125" style="2" customWidth="1"/>
    <col min="15126" max="15133" width="3.85546875" style="2" customWidth="1"/>
    <col min="15134" max="15134" width="3.5703125" style="2" customWidth="1"/>
    <col min="15135" max="15148" width="3.85546875" style="2" customWidth="1"/>
    <col min="15149" max="15149" width="5.42578125" style="2" customWidth="1"/>
    <col min="15150" max="15150" width="3.85546875" style="2" customWidth="1"/>
    <col min="15151" max="15151" width="4.7109375" style="2" customWidth="1"/>
    <col min="15152" max="15157" width="3.85546875" style="2" customWidth="1"/>
    <col min="15158" max="15158" width="8.85546875" style="2" customWidth="1"/>
    <col min="15159" max="15159" width="7.85546875" style="2" customWidth="1"/>
    <col min="15160" max="15357" width="9.140625" style="2"/>
    <col min="15358" max="15358" width="5.85546875" style="2" customWidth="1"/>
    <col min="15359" max="15359" width="9.140625" style="2"/>
    <col min="15360" max="15360" width="27.7109375" style="2" customWidth="1"/>
    <col min="15361" max="15361" width="9.140625" style="2"/>
    <col min="15362" max="15378" width="3.85546875" style="2" customWidth="1"/>
    <col min="15379" max="15379" width="5.140625" style="2" customWidth="1"/>
    <col min="15380" max="15380" width="5" style="2" customWidth="1"/>
    <col min="15381" max="15381" width="4.5703125" style="2" customWidth="1"/>
    <col min="15382" max="15389" width="3.85546875" style="2" customWidth="1"/>
    <col min="15390" max="15390" width="3.5703125" style="2" customWidth="1"/>
    <col min="15391" max="15404" width="3.85546875" style="2" customWidth="1"/>
    <col min="15405" max="15405" width="5.42578125" style="2" customWidth="1"/>
    <col min="15406" max="15406" width="3.85546875" style="2" customWidth="1"/>
    <col min="15407" max="15407" width="4.7109375" style="2" customWidth="1"/>
    <col min="15408" max="15413" width="3.85546875" style="2" customWidth="1"/>
    <col min="15414" max="15414" width="8.85546875" style="2" customWidth="1"/>
    <col min="15415" max="15415" width="7.85546875" style="2" customWidth="1"/>
    <col min="15416" max="15613" width="9.140625" style="2"/>
    <col min="15614" max="15614" width="5.85546875" style="2" customWidth="1"/>
    <col min="15615" max="15615" width="9.140625" style="2"/>
    <col min="15616" max="15616" width="27.7109375" style="2" customWidth="1"/>
    <col min="15617" max="15617" width="9.140625" style="2"/>
    <col min="15618" max="15634" width="3.85546875" style="2" customWidth="1"/>
    <col min="15635" max="15635" width="5.140625" style="2" customWidth="1"/>
    <col min="15636" max="15636" width="5" style="2" customWidth="1"/>
    <col min="15637" max="15637" width="4.5703125" style="2" customWidth="1"/>
    <col min="15638" max="15645" width="3.85546875" style="2" customWidth="1"/>
    <col min="15646" max="15646" width="3.5703125" style="2" customWidth="1"/>
    <col min="15647" max="15660" width="3.85546875" style="2" customWidth="1"/>
    <col min="15661" max="15661" width="5.42578125" style="2" customWidth="1"/>
    <col min="15662" max="15662" width="3.85546875" style="2" customWidth="1"/>
    <col min="15663" max="15663" width="4.7109375" style="2" customWidth="1"/>
    <col min="15664" max="15669" width="3.85546875" style="2" customWidth="1"/>
    <col min="15670" max="15670" width="8.85546875" style="2" customWidth="1"/>
    <col min="15671" max="15671" width="7.85546875" style="2" customWidth="1"/>
    <col min="15672" max="15869" width="9.140625" style="2"/>
    <col min="15870" max="15870" width="5.85546875" style="2" customWidth="1"/>
    <col min="15871" max="15871" width="9.140625" style="2"/>
    <col min="15872" max="15872" width="27.7109375" style="2" customWidth="1"/>
    <col min="15873" max="15873" width="9.140625" style="2"/>
    <col min="15874" max="15890" width="3.85546875" style="2" customWidth="1"/>
    <col min="15891" max="15891" width="5.140625" style="2" customWidth="1"/>
    <col min="15892" max="15892" width="5" style="2" customWidth="1"/>
    <col min="15893" max="15893" width="4.5703125" style="2" customWidth="1"/>
    <col min="15894" max="15901" width="3.85546875" style="2" customWidth="1"/>
    <col min="15902" max="15902" width="3.5703125" style="2" customWidth="1"/>
    <col min="15903" max="15916" width="3.85546875" style="2" customWidth="1"/>
    <col min="15917" max="15917" width="5.42578125" style="2" customWidth="1"/>
    <col min="15918" max="15918" width="3.85546875" style="2" customWidth="1"/>
    <col min="15919" max="15919" width="4.7109375" style="2" customWidth="1"/>
    <col min="15920" max="15925" width="3.85546875" style="2" customWidth="1"/>
    <col min="15926" max="15926" width="8.85546875" style="2" customWidth="1"/>
    <col min="15927" max="15927" width="7.85546875" style="2" customWidth="1"/>
    <col min="15928" max="16125" width="9.140625" style="2"/>
    <col min="16126" max="16126" width="5.85546875" style="2" customWidth="1"/>
    <col min="16127" max="16127" width="9.140625" style="2"/>
    <col min="16128" max="16128" width="27.7109375" style="2" customWidth="1"/>
    <col min="16129" max="16129" width="9.140625" style="2"/>
    <col min="16130" max="16146" width="3.85546875" style="2" customWidth="1"/>
    <col min="16147" max="16147" width="5.140625" style="2" customWidth="1"/>
    <col min="16148" max="16148" width="5" style="2" customWidth="1"/>
    <col min="16149" max="16149" width="4.5703125" style="2" customWidth="1"/>
    <col min="16150" max="16157" width="3.85546875" style="2" customWidth="1"/>
    <col min="16158" max="16158" width="3.5703125" style="2" customWidth="1"/>
    <col min="16159" max="16172" width="3.85546875" style="2" customWidth="1"/>
    <col min="16173" max="16173" width="5.42578125" style="2" customWidth="1"/>
    <col min="16174" max="16174" width="3.85546875" style="2" customWidth="1"/>
    <col min="16175" max="16175" width="4.7109375" style="2" customWidth="1"/>
    <col min="16176" max="16181" width="3.85546875" style="2" customWidth="1"/>
    <col min="16182" max="16182" width="8.85546875" style="2" customWidth="1"/>
    <col min="16183" max="16183" width="7.85546875" style="2" customWidth="1"/>
    <col min="16184" max="16384" width="9.140625" style="2"/>
  </cols>
  <sheetData>
    <row r="1" spans="1:57" ht="20.25" x14ac:dyDescent="0.3">
      <c r="A1" s="148" t="s">
        <v>82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50"/>
    </row>
    <row r="2" spans="1:57" ht="23.25" x14ac:dyDescent="0.2">
      <c r="A2" s="121" t="s">
        <v>124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51"/>
      <c r="BD2" s="171" t="s">
        <v>48</v>
      </c>
      <c r="BE2" s="171" t="s">
        <v>123</v>
      </c>
    </row>
    <row r="3" spans="1:57" ht="96.75" customHeight="1" x14ac:dyDescent="0.2">
      <c r="A3" s="123" t="s">
        <v>0</v>
      </c>
      <c r="B3" s="152" t="s">
        <v>1</v>
      </c>
      <c r="C3" s="129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64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4" t="s">
        <v>33</v>
      </c>
      <c r="AJ3" s="4" t="s">
        <v>34</v>
      </c>
      <c r="AK3" s="4" t="s">
        <v>35</v>
      </c>
      <c r="AL3" s="4" t="s">
        <v>36</v>
      </c>
      <c r="AM3" s="4" t="s">
        <v>37</v>
      </c>
      <c r="AN3" s="4" t="s">
        <v>38</v>
      </c>
      <c r="AO3" s="4" t="s">
        <v>39</v>
      </c>
      <c r="AP3" s="4" t="s">
        <v>40</v>
      </c>
      <c r="AQ3" s="4" t="s">
        <v>41</v>
      </c>
      <c r="AR3" s="4" t="s">
        <v>42</v>
      </c>
      <c r="AS3" s="4" t="s">
        <v>43</v>
      </c>
      <c r="AT3" s="4" t="s">
        <v>44</v>
      </c>
      <c r="AU3" s="4" t="s">
        <v>45</v>
      </c>
      <c r="AV3" s="132" t="s">
        <v>46</v>
      </c>
      <c r="AW3" s="133"/>
      <c r="AX3" s="134"/>
      <c r="AY3" s="4"/>
      <c r="AZ3" s="132" t="s">
        <v>47</v>
      </c>
      <c r="BA3" s="133"/>
      <c r="BB3" s="133"/>
      <c r="BC3" s="134"/>
      <c r="BD3" s="172"/>
      <c r="BE3" s="172"/>
    </row>
    <row r="4" spans="1:57" x14ac:dyDescent="0.2">
      <c r="A4" s="124"/>
      <c r="B4" s="153"/>
      <c r="C4" s="130"/>
      <c r="D4" s="138" t="s">
        <v>49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40"/>
      <c r="BD4" s="172"/>
      <c r="BE4" s="172"/>
    </row>
    <row r="5" spans="1:57" x14ac:dyDescent="0.2">
      <c r="A5" s="124"/>
      <c r="B5" s="153"/>
      <c r="C5" s="130"/>
      <c r="D5" s="6">
        <v>35</v>
      </c>
      <c r="E5" s="6">
        <v>36</v>
      </c>
      <c r="F5" s="6">
        <v>37</v>
      </c>
      <c r="G5" s="6">
        <v>38</v>
      </c>
      <c r="H5" s="6">
        <v>39</v>
      </c>
      <c r="I5" s="6">
        <v>40</v>
      </c>
      <c r="J5" s="6">
        <v>41</v>
      </c>
      <c r="K5" s="7">
        <v>42</v>
      </c>
      <c r="L5" s="7">
        <v>43</v>
      </c>
      <c r="M5" s="7">
        <v>44</v>
      </c>
      <c r="N5" s="7">
        <v>45</v>
      </c>
      <c r="O5" s="7">
        <v>46</v>
      </c>
      <c r="P5" s="7">
        <v>47</v>
      </c>
      <c r="Q5" s="7">
        <v>48</v>
      </c>
      <c r="R5" s="7">
        <v>49</v>
      </c>
      <c r="S5" s="7">
        <v>50</v>
      </c>
      <c r="T5" s="7">
        <v>51</v>
      </c>
      <c r="U5" s="7">
        <v>52</v>
      </c>
      <c r="V5" s="7">
        <v>1</v>
      </c>
      <c r="W5" s="8">
        <v>2</v>
      </c>
      <c r="X5" s="7">
        <v>3</v>
      </c>
      <c r="Y5" s="7">
        <v>4</v>
      </c>
      <c r="Z5" s="7">
        <v>5</v>
      </c>
      <c r="AA5" s="7">
        <v>6</v>
      </c>
      <c r="AB5" s="7">
        <v>7</v>
      </c>
      <c r="AC5" s="7">
        <v>8</v>
      </c>
      <c r="AD5" s="7">
        <v>9</v>
      </c>
      <c r="AE5" s="7">
        <v>10</v>
      </c>
      <c r="AF5" s="7">
        <v>11</v>
      </c>
      <c r="AG5" s="7">
        <v>12</v>
      </c>
      <c r="AH5" s="7">
        <v>13</v>
      </c>
      <c r="AI5" s="7">
        <v>14</v>
      </c>
      <c r="AJ5" s="7">
        <v>15</v>
      </c>
      <c r="AK5" s="7">
        <v>16</v>
      </c>
      <c r="AL5" s="7">
        <v>17</v>
      </c>
      <c r="AM5" s="7">
        <v>18</v>
      </c>
      <c r="AN5" s="7">
        <v>19</v>
      </c>
      <c r="AO5" s="7">
        <v>20</v>
      </c>
      <c r="AP5" s="7">
        <v>21</v>
      </c>
      <c r="AQ5" s="7">
        <v>22</v>
      </c>
      <c r="AR5" s="7">
        <v>23</v>
      </c>
      <c r="AS5" s="7">
        <v>24</v>
      </c>
      <c r="AT5" s="7">
        <v>25</v>
      </c>
      <c r="AU5" s="7">
        <v>26</v>
      </c>
      <c r="AV5" s="7">
        <v>27</v>
      </c>
      <c r="AW5" s="7">
        <v>28</v>
      </c>
      <c r="AX5" s="7">
        <v>29</v>
      </c>
      <c r="AY5" s="7">
        <v>30</v>
      </c>
      <c r="AZ5" s="7">
        <v>31</v>
      </c>
      <c r="BA5" s="7">
        <v>32</v>
      </c>
      <c r="BB5" s="7">
        <v>33</v>
      </c>
      <c r="BC5" s="7">
        <v>34</v>
      </c>
      <c r="BD5" s="172"/>
      <c r="BE5" s="172"/>
    </row>
    <row r="6" spans="1:57" x14ac:dyDescent="0.2">
      <c r="A6" s="124"/>
      <c r="B6" s="153"/>
      <c r="C6" s="130"/>
      <c r="D6" s="138" t="s">
        <v>50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40"/>
      <c r="BD6" s="172"/>
      <c r="BE6" s="172"/>
    </row>
    <row r="7" spans="1:57" x14ac:dyDescent="0.2">
      <c r="A7" s="125"/>
      <c r="B7" s="154"/>
      <c r="C7" s="131"/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7">
        <v>8</v>
      </c>
      <c r="L7" s="7">
        <v>9</v>
      </c>
      <c r="M7" s="8">
        <v>10</v>
      </c>
      <c r="N7" s="7">
        <v>11</v>
      </c>
      <c r="O7" s="7">
        <v>12</v>
      </c>
      <c r="P7" s="7">
        <v>13</v>
      </c>
      <c r="Q7" s="7">
        <v>14</v>
      </c>
      <c r="R7" s="7">
        <v>15</v>
      </c>
      <c r="S7" s="7">
        <v>16</v>
      </c>
      <c r="T7" s="7">
        <v>17</v>
      </c>
      <c r="U7" s="9">
        <v>18</v>
      </c>
      <c r="V7" s="9">
        <v>19</v>
      </c>
      <c r="W7" s="8">
        <v>20</v>
      </c>
      <c r="X7" s="7">
        <v>21</v>
      </c>
      <c r="Y7" s="7">
        <v>22</v>
      </c>
      <c r="Z7" s="7">
        <v>23</v>
      </c>
      <c r="AA7" s="7">
        <v>24</v>
      </c>
      <c r="AB7" s="7">
        <v>25</v>
      </c>
      <c r="AC7" s="8">
        <v>26</v>
      </c>
      <c r="AD7" s="8">
        <v>27</v>
      </c>
      <c r="AE7" s="8">
        <v>28</v>
      </c>
      <c r="AF7" s="7">
        <v>29</v>
      </c>
      <c r="AG7" s="7">
        <v>30</v>
      </c>
      <c r="AH7" s="7">
        <v>31</v>
      </c>
      <c r="AI7" s="7">
        <v>32</v>
      </c>
      <c r="AJ7" s="7">
        <v>33</v>
      </c>
      <c r="AK7" s="7">
        <v>34</v>
      </c>
      <c r="AL7" s="8">
        <v>35</v>
      </c>
      <c r="AM7" s="8">
        <v>36</v>
      </c>
      <c r="AN7" s="8">
        <v>37</v>
      </c>
      <c r="AO7" s="7">
        <v>38</v>
      </c>
      <c r="AP7" s="7">
        <v>39</v>
      </c>
      <c r="AQ7" s="7">
        <v>40</v>
      </c>
      <c r="AR7" s="8">
        <v>41</v>
      </c>
      <c r="AS7" s="8">
        <v>42</v>
      </c>
      <c r="AT7" s="7">
        <v>43</v>
      </c>
      <c r="AU7" s="9">
        <v>44</v>
      </c>
      <c r="AV7" s="9">
        <v>45</v>
      </c>
      <c r="AW7" s="9">
        <v>46</v>
      </c>
      <c r="AX7" s="9">
        <v>47</v>
      </c>
      <c r="AY7" s="9">
        <v>48</v>
      </c>
      <c r="AZ7" s="9">
        <v>49</v>
      </c>
      <c r="BA7" s="9">
        <v>50</v>
      </c>
      <c r="BB7" s="9">
        <v>51</v>
      </c>
      <c r="BC7" s="9">
        <v>52</v>
      </c>
      <c r="BD7" s="173"/>
      <c r="BE7" s="173"/>
    </row>
    <row r="8" spans="1:57" ht="15.75" x14ac:dyDescent="0.25">
      <c r="A8" s="167" t="s">
        <v>134</v>
      </c>
      <c r="B8" s="111" t="s">
        <v>51</v>
      </c>
      <c r="C8" s="11" t="s">
        <v>52</v>
      </c>
      <c r="D8" s="12">
        <v>4</v>
      </c>
      <c r="E8" s="12">
        <v>2</v>
      </c>
      <c r="F8" s="12">
        <v>4</v>
      </c>
      <c r="G8" s="12">
        <v>2</v>
      </c>
      <c r="H8" s="12">
        <v>4</v>
      </c>
      <c r="I8" s="12">
        <v>2</v>
      </c>
      <c r="J8" s="12">
        <v>4</v>
      </c>
      <c r="K8" s="12">
        <v>2</v>
      </c>
      <c r="L8" s="12">
        <v>4</v>
      </c>
      <c r="M8" s="12">
        <v>4</v>
      </c>
      <c r="N8" s="12">
        <v>4</v>
      </c>
      <c r="O8" s="12">
        <v>4</v>
      </c>
      <c r="P8" s="12">
        <v>4</v>
      </c>
      <c r="Q8" s="12">
        <v>4</v>
      </c>
      <c r="R8" s="12">
        <v>4</v>
      </c>
      <c r="S8" s="12">
        <v>4</v>
      </c>
      <c r="T8" s="74"/>
      <c r="U8" s="45" t="s">
        <v>93</v>
      </c>
      <c r="V8" s="45">
        <v>56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4"/>
      <c r="AT8" s="14"/>
      <c r="AU8" s="13"/>
      <c r="AV8" s="13"/>
      <c r="AW8" s="13"/>
      <c r="AX8" s="45">
        <v>56</v>
      </c>
      <c r="AY8" s="13">
        <v>28</v>
      </c>
      <c r="AZ8" s="13"/>
      <c r="BA8" s="13"/>
      <c r="BB8" s="13"/>
      <c r="BC8" s="13"/>
      <c r="BD8" s="16">
        <v>56</v>
      </c>
      <c r="BE8" s="89"/>
    </row>
    <row r="9" spans="1:57" ht="15.75" x14ac:dyDescent="0.25">
      <c r="A9" s="168"/>
      <c r="B9" s="112"/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2"/>
      <c r="U9" s="45"/>
      <c r="V9" s="45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4"/>
      <c r="AT9" s="14"/>
      <c r="AU9" s="13"/>
      <c r="AV9" s="13"/>
      <c r="AW9" s="13"/>
      <c r="AX9" s="45"/>
      <c r="AY9" s="13"/>
      <c r="AZ9" s="13"/>
      <c r="BA9" s="13"/>
      <c r="BB9" s="13"/>
      <c r="BC9" s="13"/>
      <c r="BD9" s="16"/>
      <c r="BE9" s="16"/>
    </row>
    <row r="10" spans="1:57" ht="15.75" x14ac:dyDescent="0.25">
      <c r="A10" s="167" t="s">
        <v>135</v>
      </c>
      <c r="B10" s="111" t="s">
        <v>53</v>
      </c>
      <c r="C10" s="11" t="s">
        <v>52</v>
      </c>
      <c r="D10" s="12">
        <v>4</v>
      </c>
      <c r="E10" s="12">
        <v>4</v>
      </c>
      <c r="F10" s="12">
        <v>4</v>
      </c>
      <c r="G10" s="12">
        <v>4</v>
      </c>
      <c r="H10" s="12">
        <v>4</v>
      </c>
      <c r="I10" s="12">
        <v>4</v>
      </c>
      <c r="J10" s="12">
        <v>4</v>
      </c>
      <c r="K10" s="12">
        <v>4</v>
      </c>
      <c r="L10" s="12">
        <v>4</v>
      </c>
      <c r="M10" s="12">
        <v>4</v>
      </c>
      <c r="N10" s="12">
        <v>4</v>
      </c>
      <c r="O10" s="12">
        <v>4</v>
      </c>
      <c r="P10" s="12">
        <v>4</v>
      </c>
      <c r="Q10" s="12">
        <v>4</v>
      </c>
      <c r="R10" s="12">
        <v>4</v>
      </c>
      <c r="S10" s="12">
        <v>4</v>
      </c>
      <c r="T10" s="12"/>
      <c r="U10" s="45"/>
      <c r="V10" s="45">
        <v>64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>
        <v>2</v>
      </c>
      <c r="AH10" s="12">
        <v>2</v>
      </c>
      <c r="AI10" s="12">
        <v>2</v>
      </c>
      <c r="AJ10" s="12">
        <v>2</v>
      </c>
      <c r="AK10" s="12">
        <v>2</v>
      </c>
      <c r="AL10" s="12">
        <v>2</v>
      </c>
      <c r="AM10" s="12"/>
      <c r="AN10" s="12"/>
      <c r="AO10" s="12"/>
      <c r="AP10" s="12"/>
      <c r="AQ10" s="12"/>
      <c r="AR10" s="12"/>
      <c r="AS10" s="12"/>
      <c r="AT10" s="17"/>
      <c r="AU10" s="13"/>
      <c r="AV10" s="45" t="s">
        <v>92</v>
      </c>
      <c r="AW10" s="13">
        <v>32</v>
      </c>
      <c r="AX10" s="45">
        <v>96</v>
      </c>
      <c r="AY10" s="13">
        <v>48</v>
      </c>
      <c r="AZ10" s="13"/>
      <c r="BA10" s="13"/>
      <c r="BB10" s="13"/>
      <c r="BC10" s="13"/>
      <c r="BD10" s="16">
        <v>96</v>
      </c>
      <c r="BE10" s="16"/>
    </row>
    <row r="11" spans="1:57" ht="15.75" x14ac:dyDescent="0.25">
      <c r="A11" s="168"/>
      <c r="B11" s="112"/>
      <c r="C11" s="11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2"/>
      <c r="U11" s="45"/>
      <c r="V11" s="45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2"/>
      <c r="AN11" s="12"/>
      <c r="AO11" s="12"/>
      <c r="AP11" s="12"/>
      <c r="AQ11" s="12"/>
      <c r="AR11" s="12"/>
      <c r="AS11" s="12"/>
      <c r="AT11" s="17"/>
      <c r="AU11" s="13"/>
      <c r="AV11" s="45"/>
      <c r="AW11" s="13"/>
      <c r="AX11" s="45"/>
      <c r="AY11" s="13"/>
      <c r="AZ11" s="13"/>
      <c r="BA11" s="13"/>
      <c r="BB11" s="13"/>
      <c r="BC11" s="13"/>
      <c r="BD11" s="16"/>
      <c r="BE11" s="16"/>
    </row>
    <row r="12" spans="1:57" ht="15.75" x14ac:dyDescent="0.25">
      <c r="A12" s="167" t="s">
        <v>136</v>
      </c>
      <c r="B12" s="111" t="s">
        <v>54</v>
      </c>
      <c r="C12" s="11" t="s">
        <v>52</v>
      </c>
      <c r="D12" s="12">
        <v>2</v>
      </c>
      <c r="E12" s="12">
        <v>2</v>
      </c>
      <c r="F12" s="12">
        <v>2</v>
      </c>
      <c r="G12" s="12">
        <v>2</v>
      </c>
      <c r="H12" s="12">
        <v>2</v>
      </c>
      <c r="I12" s="12">
        <v>2</v>
      </c>
      <c r="J12" s="12">
        <v>2</v>
      </c>
      <c r="K12" s="12">
        <v>2</v>
      </c>
      <c r="L12" s="12">
        <v>2</v>
      </c>
      <c r="M12" s="12">
        <v>2</v>
      </c>
      <c r="N12" s="12">
        <v>2</v>
      </c>
      <c r="O12" s="12">
        <v>2</v>
      </c>
      <c r="P12" s="12">
        <v>2</v>
      </c>
      <c r="Q12" s="12">
        <v>2</v>
      </c>
      <c r="R12" s="12">
        <v>2</v>
      </c>
      <c r="S12" s="12">
        <v>4</v>
      </c>
      <c r="T12" s="12"/>
      <c r="U12" s="45" t="s">
        <v>92</v>
      </c>
      <c r="V12" s="45">
        <v>34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7"/>
      <c r="AU12" s="13"/>
      <c r="AV12" s="45"/>
      <c r="AW12" s="13"/>
      <c r="AX12" s="45">
        <v>34</v>
      </c>
      <c r="AY12" s="13">
        <v>17</v>
      </c>
      <c r="AZ12" s="13"/>
      <c r="BA12" s="13"/>
      <c r="BB12" s="13"/>
      <c r="BC12" s="13"/>
      <c r="BD12" s="16">
        <v>34</v>
      </c>
      <c r="BE12" s="16"/>
    </row>
    <row r="13" spans="1:57" ht="15.75" x14ac:dyDescent="0.25">
      <c r="A13" s="168"/>
      <c r="B13" s="112"/>
      <c r="C13" s="11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2"/>
      <c r="U13" s="45"/>
      <c r="V13" s="45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7"/>
      <c r="AU13" s="13"/>
      <c r="AV13" s="45"/>
      <c r="AW13" s="13"/>
      <c r="AX13" s="45"/>
      <c r="AY13" s="13"/>
      <c r="AZ13" s="13"/>
      <c r="BA13" s="13"/>
      <c r="BB13" s="13"/>
      <c r="BC13" s="13"/>
      <c r="BD13" s="16"/>
      <c r="BE13" s="16"/>
    </row>
    <row r="14" spans="1:57" ht="18.75" customHeight="1" x14ac:dyDescent="0.25">
      <c r="A14" s="167" t="s">
        <v>137</v>
      </c>
      <c r="B14" s="111" t="s">
        <v>55</v>
      </c>
      <c r="C14" s="11" t="s">
        <v>52</v>
      </c>
      <c r="D14" s="12">
        <v>2</v>
      </c>
      <c r="E14" s="12">
        <v>4</v>
      </c>
      <c r="F14" s="12">
        <v>2</v>
      </c>
      <c r="G14" s="12">
        <v>4</v>
      </c>
      <c r="H14" s="12">
        <v>2</v>
      </c>
      <c r="I14" s="12">
        <v>4</v>
      </c>
      <c r="J14" s="12">
        <v>2</v>
      </c>
      <c r="K14" s="12">
        <v>4</v>
      </c>
      <c r="L14" s="12">
        <v>2</v>
      </c>
      <c r="M14" s="12">
        <v>4</v>
      </c>
      <c r="N14" s="12">
        <v>2</v>
      </c>
      <c r="O14" s="12">
        <v>4</v>
      </c>
      <c r="P14" s="12">
        <v>2</v>
      </c>
      <c r="Q14" s="12">
        <v>4</v>
      </c>
      <c r="R14" s="12">
        <v>1</v>
      </c>
      <c r="S14" s="12"/>
      <c r="T14" s="12"/>
      <c r="U14" s="45" t="s">
        <v>92</v>
      </c>
      <c r="V14" s="45">
        <v>43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4"/>
      <c r="AT14" s="14"/>
      <c r="AU14" s="13"/>
      <c r="AV14" s="45"/>
      <c r="AW14" s="13"/>
      <c r="AX14" s="45">
        <v>43</v>
      </c>
      <c r="AY14" s="13">
        <v>22</v>
      </c>
      <c r="AZ14" s="13"/>
      <c r="BA14" s="13"/>
      <c r="BB14" s="13"/>
      <c r="BC14" s="13"/>
      <c r="BD14" s="16">
        <v>43</v>
      </c>
      <c r="BE14" s="16"/>
    </row>
    <row r="15" spans="1:57" ht="15.75" customHeight="1" x14ac:dyDescent="0.25">
      <c r="A15" s="168"/>
      <c r="B15" s="112"/>
      <c r="C15" s="11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2"/>
      <c r="T15" s="12"/>
      <c r="U15" s="45"/>
      <c r="V15" s="45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4"/>
      <c r="AT15" s="14"/>
      <c r="AU15" s="13"/>
      <c r="AV15" s="45"/>
      <c r="AW15" s="13"/>
      <c r="AX15" s="45"/>
      <c r="AY15" s="13"/>
      <c r="AZ15" s="13"/>
      <c r="BA15" s="13"/>
      <c r="BB15" s="13"/>
      <c r="BC15" s="13"/>
      <c r="BD15" s="16"/>
      <c r="BE15" s="16"/>
    </row>
    <row r="16" spans="1:57" ht="15.75" x14ac:dyDescent="0.25">
      <c r="A16" s="167" t="s">
        <v>138</v>
      </c>
      <c r="B16" s="111" t="s">
        <v>83</v>
      </c>
      <c r="C16" s="11" t="s">
        <v>52</v>
      </c>
      <c r="D16" s="12">
        <v>4</v>
      </c>
      <c r="E16" s="12">
        <v>4</v>
      </c>
      <c r="F16" s="12">
        <v>4</v>
      </c>
      <c r="G16" s="12">
        <v>4</v>
      </c>
      <c r="H16" s="12">
        <v>4</v>
      </c>
      <c r="I16" s="12">
        <v>4</v>
      </c>
      <c r="J16" s="12">
        <v>4</v>
      </c>
      <c r="K16" s="12">
        <v>4</v>
      </c>
      <c r="L16" s="12">
        <v>4</v>
      </c>
      <c r="M16" s="12">
        <v>4</v>
      </c>
      <c r="N16" s="12">
        <v>4</v>
      </c>
      <c r="O16" s="12">
        <v>4</v>
      </c>
      <c r="P16" s="12">
        <v>4</v>
      </c>
      <c r="Q16" s="12">
        <v>4</v>
      </c>
      <c r="R16" s="12">
        <v>4</v>
      </c>
      <c r="S16" s="12">
        <v>9</v>
      </c>
      <c r="T16" s="74"/>
      <c r="U16" s="45" t="s">
        <v>93</v>
      </c>
      <c r="V16" s="45">
        <v>69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7"/>
      <c r="AT16" s="17"/>
      <c r="AU16" s="13"/>
      <c r="AV16" s="45"/>
      <c r="AW16" s="13"/>
      <c r="AX16" s="45">
        <v>69</v>
      </c>
      <c r="AY16" s="13">
        <v>34</v>
      </c>
      <c r="AZ16" s="13"/>
      <c r="BA16" s="13"/>
      <c r="BB16" s="13"/>
      <c r="BC16" s="13"/>
      <c r="BD16" s="16">
        <v>69</v>
      </c>
      <c r="BE16" s="16"/>
    </row>
    <row r="17" spans="1:57" ht="15.75" x14ac:dyDescent="0.25">
      <c r="A17" s="168"/>
      <c r="B17" s="112"/>
      <c r="C17" s="1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2"/>
      <c r="U17" s="45"/>
      <c r="V17" s="45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7"/>
      <c r="AT17" s="17"/>
      <c r="AU17" s="13"/>
      <c r="AV17" s="45"/>
      <c r="AW17" s="13"/>
      <c r="AX17" s="45"/>
      <c r="AY17" s="13"/>
      <c r="AZ17" s="13"/>
      <c r="BA17" s="13"/>
      <c r="BB17" s="13"/>
      <c r="BC17" s="13"/>
      <c r="BD17" s="16"/>
      <c r="BE17" s="16"/>
    </row>
    <row r="18" spans="1:57" ht="15.75" x14ac:dyDescent="0.25">
      <c r="A18" s="167" t="s">
        <v>140</v>
      </c>
      <c r="B18" s="109" t="s">
        <v>58</v>
      </c>
      <c r="C18" s="11" t="s">
        <v>52</v>
      </c>
      <c r="D18" s="12">
        <v>4</v>
      </c>
      <c r="E18" s="12">
        <v>2</v>
      </c>
      <c r="F18" s="12">
        <v>4</v>
      </c>
      <c r="G18" s="12">
        <v>2</v>
      </c>
      <c r="H18" s="12">
        <v>4</v>
      </c>
      <c r="I18" s="12">
        <v>2</v>
      </c>
      <c r="J18" s="12">
        <v>4</v>
      </c>
      <c r="K18" s="12">
        <v>2</v>
      </c>
      <c r="L18" s="12">
        <v>4</v>
      </c>
      <c r="M18" s="12">
        <v>2</v>
      </c>
      <c r="N18" s="12">
        <v>4</v>
      </c>
      <c r="O18" s="12">
        <v>2</v>
      </c>
      <c r="P18" s="12">
        <v>4</v>
      </c>
      <c r="Q18" s="12">
        <v>2</v>
      </c>
      <c r="R18" s="12">
        <v>4</v>
      </c>
      <c r="S18" s="12">
        <v>2</v>
      </c>
      <c r="T18" s="12"/>
      <c r="U18" s="45" t="s">
        <v>92</v>
      </c>
      <c r="V18" s="45">
        <v>48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7"/>
      <c r="AT18" s="17"/>
      <c r="AU18" s="13"/>
      <c r="AV18" s="45"/>
      <c r="AW18" s="13"/>
      <c r="AX18" s="45">
        <v>48</v>
      </c>
      <c r="AY18" s="13">
        <v>24</v>
      </c>
      <c r="AZ18" s="13"/>
      <c r="BA18" s="13"/>
      <c r="BB18" s="13"/>
      <c r="BC18" s="13"/>
      <c r="BD18" s="16">
        <v>48</v>
      </c>
      <c r="BE18" s="16"/>
    </row>
    <row r="19" spans="1:57" ht="15.75" x14ac:dyDescent="0.25">
      <c r="A19" s="168"/>
      <c r="B19" s="110"/>
      <c r="C19" s="11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2"/>
      <c r="U19" s="45"/>
      <c r="V19" s="45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82"/>
      <c r="AT19" s="17"/>
      <c r="AU19" s="13"/>
      <c r="AV19" s="45"/>
      <c r="AW19" s="13"/>
      <c r="AX19" s="45"/>
      <c r="AY19" s="13"/>
      <c r="AZ19" s="13"/>
      <c r="BA19" s="13"/>
      <c r="BB19" s="13"/>
      <c r="BC19" s="13"/>
      <c r="BD19" s="16"/>
      <c r="BE19" s="16"/>
    </row>
    <row r="20" spans="1:57" ht="16.5" customHeight="1" x14ac:dyDescent="0.25">
      <c r="A20" s="167" t="s">
        <v>142</v>
      </c>
      <c r="B20" s="109" t="s">
        <v>143</v>
      </c>
      <c r="C20" s="11" t="s">
        <v>52</v>
      </c>
      <c r="D20" s="12">
        <v>4</v>
      </c>
      <c r="E20" s="12">
        <v>6</v>
      </c>
      <c r="F20" s="12">
        <v>4</v>
      </c>
      <c r="G20" s="12">
        <v>6</v>
      </c>
      <c r="H20" s="12">
        <v>4</v>
      </c>
      <c r="I20" s="12">
        <v>6</v>
      </c>
      <c r="J20" s="12">
        <v>4</v>
      </c>
      <c r="K20" s="12">
        <v>6</v>
      </c>
      <c r="L20" s="12">
        <v>4</v>
      </c>
      <c r="M20" s="12">
        <v>6</v>
      </c>
      <c r="N20" s="12">
        <v>4</v>
      </c>
      <c r="O20" s="12">
        <v>6</v>
      </c>
      <c r="P20" s="12">
        <v>4</v>
      </c>
      <c r="Q20" s="12">
        <v>6</v>
      </c>
      <c r="R20" s="12">
        <v>1</v>
      </c>
      <c r="S20" s="12"/>
      <c r="T20" s="12"/>
      <c r="U20" s="45"/>
      <c r="V20" s="45">
        <v>71</v>
      </c>
      <c r="W20" s="17">
        <v>2</v>
      </c>
      <c r="X20" s="17">
        <v>4</v>
      </c>
      <c r="Y20" s="17">
        <v>2</v>
      </c>
      <c r="Z20" s="17">
        <v>4</v>
      </c>
      <c r="AA20" s="17">
        <v>2</v>
      </c>
      <c r="AB20" s="17">
        <v>4</v>
      </c>
      <c r="AC20" s="17">
        <v>2</v>
      </c>
      <c r="AD20" s="17">
        <v>4</v>
      </c>
      <c r="AE20" s="17">
        <v>2</v>
      </c>
      <c r="AF20" s="17">
        <v>4</v>
      </c>
      <c r="AG20" s="17">
        <v>2</v>
      </c>
      <c r="AH20" s="17">
        <v>4</v>
      </c>
      <c r="AI20" s="17">
        <v>2</v>
      </c>
      <c r="AJ20" s="17">
        <v>4</v>
      </c>
      <c r="AK20" s="17">
        <v>2</v>
      </c>
      <c r="AL20" s="17">
        <v>1</v>
      </c>
      <c r="AM20" s="17"/>
      <c r="AN20" s="73"/>
      <c r="AO20" s="17"/>
      <c r="AP20" s="17"/>
      <c r="AQ20" s="17"/>
      <c r="AR20" s="17"/>
      <c r="AS20" s="46"/>
      <c r="AT20" s="17"/>
      <c r="AU20" s="13"/>
      <c r="AV20" s="45" t="s">
        <v>93</v>
      </c>
      <c r="AW20" s="13">
        <v>45</v>
      </c>
      <c r="AX20" s="45">
        <v>116</v>
      </c>
      <c r="AY20" s="13">
        <v>75</v>
      </c>
      <c r="AZ20" s="13"/>
      <c r="BA20" s="13"/>
      <c r="BB20" s="13"/>
      <c r="BC20" s="13"/>
      <c r="BD20" s="16">
        <v>116</v>
      </c>
      <c r="BE20" s="16"/>
    </row>
    <row r="21" spans="1:57" ht="16.5" customHeight="1" x14ac:dyDescent="0.25">
      <c r="A21" s="168"/>
      <c r="B21" s="110"/>
      <c r="C21" s="11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2"/>
      <c r="U21" s="45"/>
      <c r="V21" s="45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/>
      <c r="AN21" s="17"/>
      <c r="AO21" s="17"/>
      <c r="AP21" s="17"/>
      <c r="AQ21" s="17"/>
      <c r="AR21" s="17"/>
      <c r="AS21" s="46"/>
      <c r="AT21" s="17"/>
      <c r="AU21" s="13"/>
      <c r="AV21" s="45"/>
      <c r="AW21" s="13"/>
      <c r="AX21" s="45"/>
      <c r="AY21" s="13"/>
      <c r="AZ21" s="13"/>
      <c r="BA21" s="13"/>
      <c r="BB21" s="13"/>
      <c r="BC21" s="13"/>
      <c r="BD21" s="16"/>
      <c r="BE21" s="16"/>
    </row>
    <row r="22" spans="1:57" ht="21" customHeight="1" x14ac:dyDescent="0.25">
      <c r="A22" s="167" t="s">
        <v>144</v>
      </c>
      <c r="B22" s="109" t="s">
        <v>149</v>
      </c>
      <c r="C22" s="11" t="s">
        <v>52</v>
      </c>
      <c r="D22" s="12">
        <v>2</v>
      </c>
      <c r="E22" s="12">
        <v>2</v>
      </c>
      <c r="F22" s="12">
        <v>2</v>
      </c>
      <c r="G22" s="12">
        <v>2</v>
      </c>
      <c r="H22" s="12">
        <v>2</v>
      </c>
      <c r="I22" s="12">
        <v>2</v>
      </c>
      <c r="J22" s="12">
        <v>2</v>
      </c>
      <c r="K22" s="12">
        <v>2</v>
      </c>
      <c r="L22" s="12">
        <v>2</v>
      </c>
      <c r="M22" s="12">
        <v>2</v>
      </c>
      <c r="N22" s="12">
        <v>2</v>
      </c>
      <c r="O22" s="12">
        <v>2</v>
      </c>
      <c r="P22" s="12">
        <v>2</v>
      </c>
      <c r="Q22" s="12">
        <v>2</v>
      </c>
      <c r="R22" s="12">
        <v>2</v>
      </c>
      <c r="S22" s="12">
        <v>4</v>
      </c>
      <c r="T22" s="12"/>
      <c r="U22" s="45" t="s">
        <v>92</v>
      </c>
      <c r="V22" s="45">
        <v>34</v>
      </c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7"/>
      <c r="AT22" s="17"/>
      <c r="AU22" s="13"/>
      <c r="AV22" s="45"/>
      <c r="AW22" s="13"/>
      <c r="AX22" s="45">
        <v>34</v>
      </c>
      <c r="AY22" s="13">
        <v>17</v>
      </c>
      <c r="AZ22" s="13"/>
      <c r="BA22" s="13"/>
      <c r="BB22" s="13"/>
      <c r="BC22" s="13"/>
      <c r="BD22" s="16">
        <v>34</v>
      </c>
      <c r="BE22" s="16"/>
    </row>
    <row r="23" spans="1:57" ht="15.75" x14ac:dyDescent="0.25">
      <c r="A23" s="168"/>
      <c r="B23" s="110"/>
      <c r="C23" s="1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2"/>
      <c r="U23" s="45"/>
      <c r="V23" s="45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7"/>
      <c r="AT23" s="17"/>
      <c r="AU23" s="13"/>
      <c r="AV23" s="45"/>
      <c r="AW23" s="13"/>
      <c r="AX23" s="45"/>
      <c r="AY23" s="13"/>
      <c r="AZ23" s="13"/>
      <c r="BA23" s="13"/>
      <c r="BB23" s="13"/>
      <c r="BC23" s="13"/>
      <c r="BD23" s="16"/>
      <c r="BE23" s="16"/>
    </row>
    <row r="24" spans="1:57" ht="17.25" customHeight="1" x14ac:dyDescent="0.25">
      <c r="A24" s="164" t="s">
        <v>146</v>
      </c>
      <c r="B24" s="169" t="s">
        <v>60</v>
      </c>
      <c r="C24" s="11" t="s">
        <v>52</v>
      </c>
      <c r="D24" s="12">
        <v>2</v>
      </c>
      <c r="E24" s="12">
        <v>2</v>
      </c>
      <c r="F24" s="12">
        <v>2</v>
      </c>
      <c r="G24" s="12">
        <v>2</v>
      </c>
      <c r="H24" s="12">
        <v>2</v>
      </c>
      <c r="I24" s="12">
        <v>2</v>
      </c>
      <c r="J24" s="12">
        <v>2</v>
      </c>
      <c r="K24" s="12">
        <v>2</v>
      </c>
      <c r="L24" s="12">
        <v>2</v>
      </c>
      <c r="M24" s="12">
        <v>2</v>
      </c>
      <c r="N24" s="12">
        <v>2</v>
      </c>
      <c r="O24" s="12">
        <v>2</v>
      </c>
      <c r="P24" s="12">
        <v>2</v>
      </c>
      <c r="Q24" s="12">
        <v>2</v>
      </c>
      <c r="R24" s="12">
        <v>2</v>
      </c>
      <c r="S24" s="12">
        <v>4</v>
      </c>
      <c r="T24" s="12"/>
      <c r="U24" s="45" t="s">
        <v>92</v>
      </c>
      <c r="V24" s="45">
        <v>34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47"/>
      <c r="AQ24" s="17"/>
      <c r="AR24" s="17"/>
      <c r="AS24" s="17"/>
      <c r="AT24" s="47"/>
      <c r="AU24" s="13"/>
      <c r="AV24" s="45"/>
      <c r="AW24" s="13"/>
      <c r="AX24" s="45">
        <v>46</v>
      </c>
      <c r="AY24" s="13">
        <v>23</v>
      </c>
      <c r="AZ24" s="13"/>
      <c r="BA24" s="13"/>
      <c r="BB24" s="13"/>
      <c r="BC24" s="13"/>
      <c r="BD24" s="16">
        <v>46</v>
      </c>
      <c r="BE24" s="16"/>
    </row>
    <row r="25" spans="1:57" ht="17.25" customHeight="1" x14ac:dyDescent="0.25">
      <c r="A25" s="165"/>
      <c r="B25" s="170"/>
      <c r="C25" s="11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2"/>
      <c r="U25" s="45"/>
      <c r="V25" s="45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47"/>
      <c r="AQ25" s="17"/>
      <c r="AR25" s="17"/>
      <c r="AS25" s="17"/>
      <c r="AT25" s="47"/>
      <c r="AU25" s="13"/>
      <c r="AV25" s="45"/>
      <c r="AW25" s="13"/>
      <c r="AX25" s="45"/>
      <c r="AY25" s="13"/>
      <c r="AZ25" s="13"/>
      <c r="BA25" s="13"/>
      <c r="BB25" s="13"/>
      <c r="BC25" s="13"/>
      <c r="BD25" s="16"/>
      <c r="BE25" s="16"/>
    </row>
    <row r="26" spans="1:57" ht="15.75" x14ac:dyDescent="0.25">
      <c r="A26" s="155" t="s">
        <v>88</v>
      </c>
      <c r="B26" s="156"/>
      <c r="C26" s="11"/>
      <c r="T26" s="12"/>
      <c r="U26" s="45"/>
      <c r="V26" s="45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3"/>
      <c r="AV26" s="45"/>
      <c r="AW26" s="13"/>
      <c r="AX26" s="45"/>
      <c r="AY26" s="13"/>
      <c r="AZ26" s="13"/>
      <c r="BA26" s="13"/>
      <c r="BB26" s="13"/>
      <c r="BC26" s="13"/>
      <c r="BD26" s="16"/>
      <c r="BE26" s="16"/>
    </row>
    <row r="27" spans="1:57" ht="21.75" customHeight="1" x14ac:dyDescent="0.25">
      <c r="A27" s="157" t="s">
        <v>71</v>
      </c>
      <c r="B27" s="109" t="s">
        <v>99</v>
      </c>
      <c r="C27" s="11" t="s">
        <v>52</v>
      </c>
      <c r="D27" s="17">
        <v>2</v>
      </c>
      <c r="E27" s="17">
        <v>4</v>
      </c>
      <c r="F27" s="17">
        <v>2</v>
      </c>
      <c r="G27" s="17">
        <v>4</v>
      </c>
      <c r="H27" s="17">
        <v>2</v>
      </c>
      <c r="I27" s="17">
        <v>4</v>
      </c>
      <c r="J27" s="17">
        <v>2</v>
      </c>
      <c r="K27" s="17">
        <v>4</v>
      </c>
      <c r="L27" s="17">
        <v>2</v>
      </c>
      <c r="M27" s="17">
        <v>4</v>
      </c>
      <c r="N27" s="17">
        <v>2</v>
      </c>
      <c r="O27" s="17">
        <v>4</v>
      </c>
      <c r="P27" s="17">
        <v>2</v>
      </c>
      <c r="Q27" s="17">
        <v>4</v>
      </c>
      <c r="R27" s="17">
        <v>2</v>
      </c>
      <c r="S27" s="17">
        <v>2</v>
      </c>
      <c r="T27" s="12"/>
      <c r="U27" s="45" t="s">
        <v>92</v>
      </c>
      <c r="V27" s="45">
        <v>46</v>
      </c>
      <c r="W27" s="17">
        <v>4</v>
      </c>
      <c r="X27" s="17">
        <v>2</v>
      </c>
      <c r="Y27" s="17">
        <v>4</v>
      </c>
      <c r="Z27" s="17">
        <v>2</v>
      </c>
      <c r="AA27" s="17">
        <v>4</v>
      </c>
      <c r="AB27" s="17">
        <v>2</v>
      </c>
      <c r="AC27" s="17">
        <v>4</v>
      </c>
      <c r="AD27" s="17">
        <v>2</v>
      </c>
      <c r="AE27" s="17">
        <v>4</v>
      </c>
      <c r="AF27" s="17">
        <v>2</v>
      </c>
      <c r="AG27" s="17">
        <v>4</v>
      </c>
      <c r="AH27" s="17">
        <v>2</v>
      </c>
      <c r="AI27" s="17">
        <v>4</v>
      </c>
      <c r="AJ27" s="17">
        <v>2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3"/>
      <c r="AV27" s="45" t="s">
        <v>92</v>
      </c>
      <c r="AW27" s="45">
        <v>42</v>
      </c>
      <c r="AX27" s="45">
        <v>42</v>
      </c>
      <c r="AY27" s="13">
        <v>21</v>
      </c>
      <c r="AZ27" s="13"/>
      <c r="BA27" s="13"/>
      <c r="BB27" s="13"/>
      <c r="BC27" s="13"/>
      <c r="BD27" s="16">
        <v>42</v>
      </c>
      <c r="BE27" s="16"/>
    </row>
    <row r="28" spans="1:57" ht="15.75" x14ac:dyDescent="0.25">
      <c r="A28" s="158"/>
      <c r="B28" s="110"/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45"/>
      <c r="V28" s="45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3"/>
      <c r="AV28" s="45"/>
      <c r="AW28" s="45"/>
      <c r="AX28" s="45"/>
      <c r="AY28" s="13"/>
      <c r="AZ28" s="13"/>
      <c r="BA28" s="13"/>
      <c r="BB28" s="13"/>
      <c r="BC28" s="13"/>
      <c r="BD28" s="16"/>
      <c r="BE28" s="16"/>
    </row>
    <row r="29" spans="1:57" ht="15.75" x14ac:dyDescent="0.25">
      <c r="A29" s="157" t="s">
        <v>72</v>
      </c>
      <c r="B29" s="109" t="s">
        <v>100</v>
      </c>
      <c r="C29" s="11" t="s">
        <v>52</v>
      </c>
      <c r="D29" s="17">
        <v>2</v>
      </c>
      <c r="E29" s="17">
        <v>4</v>
      </c>
      <c r="F29" s="17">
        <v>2</v>
      </c>
      <c r="G29" s="17">
        <v>4</v>
      </c>
      <c r="H29" s="17">
        <v>2</v>
      </c>
      <c r="I29" s="17">
        <v>4</v>
      </c>
      <c r="J29" s="17">
        <v>2</v>
      </c>
      <c r="K29" s="17">
        <v>4</v>
      </c>
      <c r="L29" s="17">
        <v>2</v>
      </c>
      <c r="M29" s="17">
        <v>4</v>
      </c>
      <c r="N29" s="17">
        <v>2</v>
      </c>
      <c r="O29" s="17">
        <v>4</v>
      </c>
      <c r="P29" s="17">
        <v>2</v>
      </c>
      <c r="Q29" s="17">
        <v>4</v>
      </c>
      <c r="R29" s="17">
        <v>2</v>
      </c>
      <c r="S29" s="17">
        <v>1</v>
      </c>
      <c r="T29" s="12"/>
      <c r="U29" s="66" t="s">
        <v>92</v>
      </c>
      <c r="V29" s="45">
        <v>45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9"/>
      <c r="AV29" s="45"/>
      <c r="AW29" s="66"/>
      <c r="AX29" s="66">
        <v>45</v>
      </c>
      <c r="AY29" s="19">
        <v>22</v>
      </c>
      <c r="AZ29" s="19"/>
      <c r="BA29" s="19"/>
      <c r="BB29" s="19"/>
      <c r="BC29" s="19"/>
      <c r="BD29" s="14">
        <v>45</v>
      </c>
      <c r="BE29" s="16"/>
    </row>
    <row r="30" spans="1:57" ht="15.75" x14ac:dyDescent="0.25">
      <c r="A30" s="158"/>
      <c r="B30" s="110"/>
      <c r="C30" s="11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2"/>
      <c r="U30" s="66"/>
      <c r="V30" s="45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7"/>
      <c r="AO30" s="17"/>
      <c r="AP30" s="17"/>
      <c r="AQ30" s="17"/>
      <c r="AR30" s="17"/>
      <c r="AS30" s="17"/>
      <c r="AT30" s="17"/>
      <c r="AU30" s="19"/>
      <c r="AV30" s="45"/>
      <c r="AW30" s="66"/>
      <c r="AX30" s="66"/>
      <c r="AY30" s="19"/>
      <c r="AZ30" s="19"/>
      <c r="BA30" s="19"/>
      <c r="BB30" s="19"/>
      <c r="BC30" s="19"/>
      <c r="BD30" s="14"/>
      <c r="BE30" s="14"/>
    </row>
    <row r="31" spans="1:57" ht="15.75" x14ac:dyDescent="0.25">
      <c r="A31" s="157" t="s">
        <v>73</v>
      </c>
      <c r="B31" s="109" t="s">
        <v>101</v>
      </c>
      <c r="C31" s="11" t="s">
        <v>52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45"/>
      <c r="V31" s="45"/>
      <c r="W31" s="17">
        <v>4</v>
      </c>
      <c r="X31" s="17">
        <v>2</v>
      </c>
      <c r="Y31" s="17">
        <v>4</v>
      </c>
      <c r="Z31" s="17">
        <v>2</v>
      </c>
      <c r="AA31" s="17">
        <v>4</v>
      </c>
      <c r="AB31" s="17">
        <v>2</v>
      </c>
      <c r="AC31" s="17">
        <v>4</v>
      </c>
      <c r="AD31" s="17">
        <v>2</v>
      </c>
      <c r="AE31" s="17">
        <v>4</v>
      </c>
      <c r="AF31" s="17">
        <v>2</v>
      </c>
      <c r="AG31" s="17">
        <v>4</v>
      </c>
      <c r="AH31" s="17">
        <v>2</v>
      </c>
      <c r="AI31" s="17">
        <v>4</v>
      </c>
      <c r="AJ31" s="17">
        <v>2</v>
      </c>
      <c r="AK31" s="17">
        <v>4</v>
      </c>
      <c r="AL31" s="17"/>
      <c r="AM31" s="17"/>
      <c r="AN31" s="17"/>
      <c r="AO31" s="17"/>
      <c r="AP31" s="17"/>
      <c r="AQ31" s="17"/>
      <c r="AR31" s="17"/>
      <c r="AS31" s="42"/>
      <c r="AT31" s="21"/>
      <c r="AU31" s="19"/>
      <c r="AV31" s="66" t="s">
        <v>92</v>
      </c>
      <c r="AW31" s="45">
        <v>46</v>
      </c>
      <c r="AX31" s="45">
        <v>46</v>
      </c>
      <c r="AY31" s="13">
        <v>23</v>
      </c>
      <c r="AZ31" s="13"/>
      <c r="BA31" s="13"/>
      <c r="BB31" s="13"/>
      <c r="BC31" s="13"/>
      <c r="BD31" s="16">
        <v>46</v>
      </c>
      <c r="BE31" s="14"/>
    </row>
    <row r="32" spans="1:57" ht="15.75" x14ac:dyDescent="0.25">
      <c r="A32" s="158"/>
      <c r="B32" s="110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45"/>
      <c r="V32" s="45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7"/>
      <c r="AM32" s="17"/>
      <c r="AN32" s="17"/>
      <c r="AO32" s="17"/>
      <c r="AP32" s="17"/>
      <c r="AQ32" s="17"/>
      <c r="AR32" s="17"/>
      <c r="AS32" s="42"/>
      <c r="AT32" s="21"/>
      <c r="AU32" s="19"/>
      <c r="AV32" s="66"/>
      <c r="AW32" s="45"/>
      <c r="AX32" s="45"/>
      <c r="AY32" s="13"/>
      <c r="AZ32" s="13"/>
      <c r="BA32" s="13"/>
      <c r="BB32" s="13"/>
      <c r="BC32" s="13"/>
      <c r="BD32" s="16"/>
      <c r="BE32" s="16"/>
    </row>
    <row r="33" spans="1:57" ht="31.5" customHeight="1" x14ac:dyDescent="0.25">
      <c r="A33" s="157" t="s">
        <v>74</v>
      </c>
      <c r="B33" s="109" t="s">
        <v>102</v>
      </c>
      <c r="C33" s="11" t="s">
        <v>52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45"/>
      <c r="V33" s="45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7">
        <v>2</v>
      </c>
      <c r="AJ33" s="17">
        <v>2</v>
      </c>
      <c r="AK33" s="17">
        <v>4</v>
      </c>
      <c r="AL33" s="17">
        <v>2</v>
      </c>
      <c r="AM33" s="17">
        <v>2</v>
      </c>
      <c r="AN33" s="17"/>
      <c r="AO33" s="17"/>
      <c r="AP33" s="17"/>
      <c r="AQ33" s="17"/>
      <c r="AR33" s="17"/>
      <c r="AS33" s="42"/>
      <c r="AT33" s="21"/>
      <c r="AU33" s="19"/>
      <c r="AV33" s="66" t="s">
        <v>92</v>
      </c>
      <c r="AW33" s="45">
        <v>36</v>
      </c>
      <c r="AX33" s="45">
        <v>36</v>
      </c>
      <c r="AY33" s="13">
        <v>18</v>
      </c>
      <c r="AZ33" s="13"/>
      <c r="BA33" s="13"/>
      <c r="BB33" s="13"/>
      <c r="BC33" s="13"/>
      <c r="BD33" s="16">
        <v>36</v>
      </c>
      <c r="BE33" s="16"/>
    </row>
    <row r="34" spans="1:57" ht="15.75" x14ac:dyDescent="0.25">
      <c r="A34" s="158"/>
      <c r="B34" s="110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45"/>
      <c r="V34" s="45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7"/>
      <c r="AO34" s="17"/>
      <c r="AP34" s="17"/>
      <c r="AQ34" s="17"/>
      <c r="AR34" s="17"/>
      <c r="AS34" s="42"/>
      <c r="AT34" s="21"/>
      <c r="AU34" s="19"/>
      <c r="AV34" s="66"/>
      <c r="AW34" s="45"/>
      <c r="AX34" s="45"/>
      <c r="AY34" s="13"/>
      <c r="AZ34" s="13"/>
      <c r="BA34" s="13"/>
      <c r="BB34" s="13"/>
      <c r="BC34" s="13"/>
      <c r="BD34" s="16"/>
      <c r="BE34" s="16"/>
    </row>
    <row r="35" spans="1:57" ht="15.75" x14ac:dyDescent="0.25">
      <c r="A35" s="157" t="s">
        <v>75</v>
      </c>
      <c r="B35" s="109" t="s">
        <v>116</v>
      </c>
      <c r="C35" s="11" t="s">
        <v>52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45"/>
      <c r="V35" s="45"/>
      <c r="W35" s="17"/>
      <c r="X35" s="17">
        <v>2</v>
      </c>
      <c r="Y35" s="17"/>
      <c r="Z35" s="17">
        <v>2</v>
      </c>
      <c r="AA35" s="17"/>
      <c r="AB35" s="17">
        <v>2</v>
      </c>
      <c r="AC35" s="17"/>
      <c r="AD35" s="17">
        <v>2</v>
      </c>
      <c r="AE35" s="17"/>
      <c r="AF35" s="17">
        <v>2</v>
      </c>
      <c r="AG35" s="17"/>
      <c r="AH35" s="17">
        <v>2</v>
      </c>
      <c r="AI35" s="17"/>
      <c r="AJ35" s="17">
        <v>2</v>
      </c>
      <c r="AK35" s="17">
        <v>2</v>
      </c>
      <c r="AL35" s="17">
        <v>2</v>
      </c>
      <c r="AM35" s="17">
        <v>2</v>
      </c>
      <c r="AN35" s="16"/>
      <c r="AO35" s="17"/>
      <c r="AP35" s="16"/>
      <c r="AQ35" s="16"/>
      <c r="AR35" s="16"/>
      <c r="AS35" s="16"/>
      <c r="AT35" s="16"/>
      <c r="AU35" s="19"/>
      <c r="AV35" s="45"/>
      <c r="AW35" s="45">
        <v>20</v>
      </c>
      <c r="AX35" s="45">
        <v>20</v>
      </c>
      <c r="AY35" s="13">
        <v>10</v>
      </c>
      <c r="AZ35" s="13"/>
      <c r="BA35" s="13"/>
      <c r="BB35" s="13"/>
      <c r="BC35" s="13"/>
      <c r="BD35" s="16">
        <v>20</v>
      </c>
      <c r="BE35" s="16"/>
    </row>
    <row r="36" spans="1:57" ht="15.75" x14ac:dyDescent="0.25">
      <c r="A36" s="158"/>
      <c r="B36" s="110"/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45"/>
      <c r="V36" s="45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7"/>
      <c r="AP36" s="16"/>
      <c r="AQ36" s="16"/>
      <c r="AR36" s="16"/>
      <c r="AS36" s="16"/>
      <c r="AT36" s="16"/>
      <c r="AU36" s="19"/>
      <c r="AV36" s="45"/>
      <c r="AW36" s="45"/>
      <c r="AX36" s="45"/>
      <c r="AY36" s="13"/>
      <c r="AZ36" s="13"/>
      <c r="BA36" s="13"/>
      <c r="BB36" s="13"/>
      <c r="BC36" s="13"/>
      <c r="BD36" s="16"/>
      <c r="BE36" s="16"/>
    </row>
    <row r="37" spans="1:57" ht="31.5" customHeight="1" x14ac:dyDescent="0.25">
      <c r="A37" s="157" t="s">
        <v>76</v>
      </c>
      <c r="B37" s="109" t="s">
        <v>65</v>
      </c>
      <c r="C37" s="11" t="s">
        <v>52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/>
      <c r="U37" s="45"/>
      <c r="V37" s="45"/>
      <c r="W37" s="12">
        <v>2</v>
      </c>
      <c r="X37" s="12">
        <v>2</v>
      </c>
      <c r="Y37" s="12">
        <v>2</v>
      </c>
      <c r="Z37" s="12">
        <v>2</v>
      </c>
      <c r="AA37" s="12">
        <v>2</v>
      </c>
      <c r="AB37" s="12">
        <v>2</v>
      </c>
      <c r="AC37" s="12">
        <v>2</v>
      </c>
      <c r="AD37" s="12">
        <v>2</v>
      </c>
      <c r="AE37" s="12">
        <v>2</v>
      </c>
      <c r="AF37" s="12">
        <v>2</v>
      </c>
      <c r="AG37" s="12">
        <v>2</v>
      </c>
      <c r="AH37" s="12">
        <v>2</v>
      </c>
      <c r="AI37" s="12">
        <v>2</v>
      </c>
      <c r="AJ37" s="12">
        <v>2</v>
      </c>
      <c r="AK37" s="12">
        <v>2</v>
      </c>
      <c r="AL37" s="12">
        <v>2</v>
      </c>
      <c r="AM37" s="12">
        <v>4</v>
      </c>
      <c r="AN37" s="17"/>
      <c r="AO37" s="17"/>
      <c r="AP37" s="16"/>
      <c r="AQ37" s="16"/>
      <c r="AR37" s="16"/>
      <c r="AS37" s="16"/>
      <c r="AT37" s="16"/>
      <c r="AU37" s="19"/>
      <c r="AV37" s="45"/>
      <c r="AW37" s="45">
        <v>36</v>
      </c>
      <c r="AX37" s="45">
        <v>36</v>
      </c>
      <c r="AY37" s="13">
        <v>18</v>
      </c>
      <c r="AZ37" s="13"/>
      <c r="BA37" s="13"/>
      <c r="BB37" s="13"/>
      <c r="BC37" s="13"/>
      <c r="BD37" s="16">
        <v>36</v>
      </c>
      <c r="BE37" s="16"/>
    </row>
    <row r="38" spans="1:57" ht="15.75" x14ac:dyDescent="0.25">
      <c r="A38" s="158"/>
      <c r="B38" s="110"/>
      <c r="C38" s="11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1"/>
      <c r="U38" s="45"/>
      <c r="V38" s="45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7"/>
      <c r="AO38" s="17"/>
      <c r="AP38" s="16"/>
      <c r="AQ38" s="16"/>
      <c r="AR38" s="16"/>
      <c r="AS38" s="16"/>
      <c r="AT38" s="16"/>
      <c r="AU38" s="19"/>
      <c r="AV38" s="45"/>
      <c r="AW38" s="45"/>
      <c r="AX38" s="45"/>
      <c r="AY38" s="13"/>
      <c r="AZ38" s="13"/>
      <c r="BA38" s="13"/>
      <c r="BB38" s="13"/>
      <c r="BC38" s="13"/>
      <c r="BD38" s="16"/>
      <c r="BE38" s="16"/>
    </row>
    <row r="39" spans="1:57" ht="21.75" customHeight="1" x14ac:dyDescent="0.25">
      <c r="A39" s="176" t="s">
        <v>115</v>
      </c>
      <c r="B39" s="174" t="s">
        <v>58</v>
      </c>
      <c r="C39" s="11" t="s">
        <v>52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1"/>
      <c r="U39" s="45"/>
      <c r="V39" s="45"/>
      <c r="W39" s="12">
        <v>2</v>
      </c>
      <c r="X39" s="12"/>
      <c r="Y39" s="12">
        <v>2</v>
      </c>
      <c r="Z39" s="12"/>
      <c r="AA39" s="12">
        <v>2</v>
      </c>
      <c r="AB39" s="12"/>
      <c r="AC39" s="12">
        <v>2</v>
      </c>
      <c r="AD39" s="12"/>
      <c r="AE39" s="12">
        <v>2</v>
      </c>
      <c r="AF39" s="12"/>
      <c r="AG39" s="12">
        <v>2</v>
      </c>
      <c r="AH39" s="12"/>
      <c r="AI39" s="12">
        <v>2</v>
      </c>
      <c r="AJ39" s="12">
        <v>2</v>
      </c>
      <c r="AK39" s="12">
        <v>2</v>
      </c>
      <c r="AL39" s="12">
        <v>4</v>
      </c>
      <c r="AM39" s="12">
        <v>2</v>
      </c>
      <c r="AN39" s="17"/>
      <c r="AO39" s="17"/>
      <c r="AP39" s="16"/>
      <c r="AQ39" s="16"/>
      <c r="AR39" s="16"/>
      <c r="AS39" s="16"/>
      <c r="AT39" s="16"/>
      <c r="AU39" s="19"/>
      <c r="AV39" s="45"/>
      <c r="AW39" s="45">
        <v>24</v>
      </c>
      <c r="AX39" s="45">
        <v>24</v>
      </c>
      <c r="AY39" s="13">
        <v>12</v>
      </c>
      <c r="AZ39" s="13"/>
      <c r="BA39" s="13"/>
      <c r="BB39" s="13"/>
      <c r="BC39" s="13"/>
      <c r="BD39" s="16">
        <v>24</v>
      </c>
      <c r="BE39" s="16"/>
    </row>
    <row r="40" spans="1:57" ht="16.5" customHeight="1" x14ac:dyDescent="0.25">
      <c r="A40" s="177"/>
      <c r="B40" s="175"/>
      <c r="C40" s="11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1"/>
      <c r="U40" s="45"/>
      <c r="V40" s="45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7"/>
      <c r="AO40" s="17"/>
      <c r="AP40" s="16"/>
      <c r="AQ40" s="16"/>
      <c r="AR40" s="16"/>
      <c r="AS40" s="16"/>
      <c r="AT40" s="16"/>
      <c r="AU40" s="19"/>
      <c r="AV40" s="45"/>
      <c r="AW40" s="45"/>
      <c r="AX40" s="45"/>
      <c r="AY40" s="13"/>
      <c r="AZ40" s="13"/>
      <c r="BA40" s="13"/>
      <c r="BB40" s="13"/>
      <c r="BC40" s="13"/>
      <c r="BD40" s="16"/>
      <c r="BE40" s="16"/>
    </row>
    <row r="41" spans="1:57" ht="15.75" x14ac:dyDescent="0.25">
      <c r="A41" s="144" t="s">
        <v>89</v>
      </c>
      <c r="B41" s="145"/>
      <c r="C41" s="11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1"/>
      <c r="U41" s="45"/>
      <c r="V41" s="45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7"/>
      <c r="AO41" s="17"/>
      <c r="AP41" s="16"/>
      <c r="AQ41" s="16"/>
      <c r="AR41" s="16"/>
      <c r="AS41" s="16"/>
      <c r="AT41" s="16"/>
      <c r="AU41" s="19"/>
      <c r="AV41" s="45"/>
      <c r="AW41" s="45"/>
      <c r="AX41" s="45"/>
      <c r="AY41" s="13"/>
      <c r="AZ41" s="13"/>
      <c r="BA41" s="13"/>
      <c r="BB41" s="13"/>
      <c r="BC41" s="13"/>
      <c r="BD41" s="16"/>
      <c r="BE41" s="16"/>
    </row>
    <row r="42" spans="1:57" ht="19.5" customHeight="1" x14ac:dyDescent="0.25">
      <c r="A42" s="157" t="s">
        <v>77</v>
      </c>
      <c r="B42" s="162" t="s">
        <v>103</v>
      </c>
      <c r="C42" s="11" t="s">
        <v>52</v>
      </c>
      <c r="D42" s="12">
        <v>2</v>
      </c>
      <c r="E42" s="12"/>
      <c r="F42" s="12">
        <v>2</v>
      </c>
      <c r="G42" s="12"/>
      <c r="H42" s="12">
        <v>2</v>
      </c>
      <c r="I42" s="12"/>
      <c r="J42" s="12">
        <v>2</v>
      </c>
      <c r="K42" s="12"/>
      <c r="L42" s="12">
        <v>2</v>
      </c>
      <c r="M42" s="12"/>
      <c r="N42" s="12">
        <v>2</v>
      </c>
      <c r="O42" s="12"/>
      <c r="P42" s="12">
        <v>2</v>
      </c>
      <c r="Q42" s="12"/>
      <c r="R42" s="12">
        <v>2</v>
      </c>
      <c r="S42" s="12"/>
      <c r="T42" s="41"/>
      <c r="U42" s="45"/>
      <c r="V42" s="45">
        <v>16</v>
      </c>
      <c r="W42" s="12">
        <v>2</v>
      </c>
      <c r="X42" s="12"/>
      <c r="Y42" s="12">
        <v>2</v>
      </c>
      <c r="Z42" s="12"/>
      <c r="AA42" s="12">
        <v>2</v>
      </c>
      <c r="AB42" s="12"/>
      <c r="AC42" s="12">
        <v>2</v>
      </c>
      <c r="AD42" s="12"/>
      <c r="AE42" s="12">
        <v>2</v>
      </c>
      <c r="AF42" s="12"/>
      <c r="AG42" s="12">
        <v>2</v>
      </c>
      <c r="AH42" s="12"/>
      <c r="AI42" s="12">
        <v>2</v>
      </c>
      <c r="AJ42" s="12">
        <v>2</v>
      </c>
      <c r="AK42" s="12">
        <v>2</v>
      </c>
      <c r="AL42" s="12">
        <v>2</v>
      </c>
      <c r="AM42" s="12">
        <v>2</v>
      </c>
      <c r="AN42" s="17"/>
      <c r="AO42" s="17"/>
      <c r="AP42" s="16"/>
      <c r="AQ42" s="16"/>
      <c r="AR42" s="16"/>
      <c r="AS42" s="16"/>
      <c r="AT42" s="16"/>
      <c r="AU42" s="19"/>
      <c r="AV42" s="159" t="s">
        <v>114</v>
      </c>
      <c r="AW42" s="45">
        <v>22</v>
      </c>
      <c r="AX42" s="45">
        <v>38</v>
      </c>
      <c r="AY42" s="13">
        <v>19</v>
      </c>
      <c r="AZ42" s="13"/>
      <c r="BA42" s="13"/>
      <c r="BB42" s="13"/>
      <c r="BC42" s="13"/>
      <c r="BD42" s="16">
        <v>38</v>
      </c>
      <c r="BE42" s="16"/>
    </row>
    <row r="43" spans="1:57" ht="19.5" customHeight="1" x14ac:dyDescent="0.25">
      <c r="A43" s="158"/>
      <c r="B43" s="163"/>
      <c r="C43" s="11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41"/>
      <c r="U43" s="45"/>
      <c r="V43" s="45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7"/>
      <c r="AO43" s="17"/>
      <c r="AP43" s="16"/>
      <c r="AQ43" s="16"/>
      <c r="AR43" s="16"/>
      <c r="AS43" s="16"/>
      <c r="AT43" s="16"/>
      <c r="AU43" s="19"/>
      <c r="AV43" s="160"/>
      <c r="AW43" s="45"/>
      <c r="AX43" s="45"/>
      <c r="AY43" s="13"/>
      <c r="AZ43" s="13"/>
      <c r="BA43" s="13"/>
      <c r="BB43" s="13"/>
      <c r="BC43" s="13"/>
      <c r="BD43" s="16"/>
      <c r="BE43" s="16"/>
    </row>
    <row r="44" spans="1:57" ht="18.75" customHeight="1" x14ac:dyDescent="0.25">
      <c r="A44" s="157" t="s">
        <v>90</v>
      </c>
      <c r="B44" s="162" t="s">
        <v>104</v>
      </c>
      <c r="C44" s="11" t="s">
        <v>52</v>
      </c>
      <c r="D44" s="12"/>
      <c r="E44" s="12">
        <v>2</v>
      </c>
      <c r="F44" s="12"/>
      <c r="G44" s="12">
        <v>2</v>
      </c>
      <c r="H44" s="12"/>
      <c r="I44" s="12">
        <v>2</v>
      </c>
      <c r="J44" s="12"/>
      <c r="K44" s="12">
        <v>2</v>
      </c>
      <c r="L44" s="12"/>
      <c r="M44" s="12">
        <v>2</v>
      </c>
      <c r="N44" s="12"/>
      <c r="O44" s="12">
        <v>2</v>
      </c>
      <c r="P44" s="12"/>
      <c r="Q44" s="12">
        <v>2</v>
      </c>
      <c r="R44" s="12"/>
      <c r="S44" s="12">
        <v>2</v>
      </c>
      <c r="T44" s="41"/>
      <c r="U44" s="45"/>
      <c r="V44" s="45">
        <v>16</v>
      </c>
      <c r="W44" s="12">
        <v>2</v>
      </c>
      <c r="X44" s="12">
        <v>2</v>
      </c>
      <c r="Y44" s="12">
        <v>2</v>
      </c>
      <c r="Z44" s="12">
        <v>2</v>
      </c>
      <c r="AA44" s="12">
        <v>2</v>
      </c>
      <c r="AB44" s="12">
        <v>2</v>
      </c>
      <c r="AC44" s="12">
        <v>2</v>
      </c>
      <c r="AD44" s="12">
        <v>2</v>
      </c>
      <c r="AE44" s="12">
        <v>2</v>
      </c>
      <c r="AF44" s="12">
        <v>2</v>
      </c>
      <c r="AG44" s="12">
        <v>2</v>
      </c>
      <c r="AH44" s="12">
        <v>2</v>
      </c>
      <c r="AI44" s="12"/>
      <c r="AJ44" s="12"/>
      <c r="AK44" s="12"/>
      <c r="AL44" s="12"/>
      <c r="AM44" s="12"/>
      <c r="AN44" s="17"/>
      <c r="AO44" s="17"/>
      <c r="AP44" s="16"/>
      <c r="AQ44" s="16"/>
      <c r="AR44" s="16"/>
      <c r="AS44" s="16"/>
      <c r="AT44" s="16"/>
      <c r="AU44" s="19"/>
      <c r="AV44" s="160"/>
      <c r="AW44" s="45">
        <v>24</v>
      </c>
      <c r="AX44" s="45">
        <v>40</v>
      </c>
      <c r="AY44" s="13">
        <v>20</v>
      </c>
      <c r="AZ44" s="13"/>
      <c r="BA44" s="13"/>
      <c r="BB44" s="13"/>
      <c r="BC44" s="13"/>
      <c r="BD44" s="16">
        <v>40</v>
      </c>
      <c r="BE44" s="16"/>
    </row>
    <row r="45" spans="1:57" ht="15.75" x14ac:dyDescent="0.25">
      <c r="A45" s="158"/>
      <c r="B45" s="163"/>
      <c r="C45" s="11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41"/>
      <c r="U45" s="45"/>
      <c r="V45" s="45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7"/>
      <c r="AO45" s="17"/>
      <c r="AP45" s="16"/>
      <c r="AQ45" s="16"/>
      <c r="AR45" s="16"/>
      <c r="AS45" s="16"/>
      <c r="AT45" s="16"/>
      <c r="AU45" s="19"/>
      <c r="AV45" s="160"/>
      <c r="AW45" s="45"/>
      <c r="AX45" s="45"/>
      <c r="AY45" s="13"/>
      <c r="AZ45" s="13"/>
      <c r="BA45" s="13"/>
      <c r="BB45" s="13"/>
      <c r="BC45" s="13"/>
      <c r="BD45" s="16"/>
      <c r="BE45" s="16"/>
    </row>
    <row r="46" spans="1:57" ht="19.5" customHeight="1" x14ac:dyDescent="0.25">
      <c r="A46" s="157" t="s">
        <v>109</v>
      </c>
      <c r="B46" s="162" t="s">
        <v>105</v>
      </c>
      <c r="C46" s="11" t="s">
        <v>52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1"/>
      <c r="U46" s="45"/>
      <c r="V46" s="45"/>
      <c r="W46" s="12">
        <v>2</v>
      </c>
      <c r="X46" s="12">
        <v>2</v>
      </c>
      <c r="Y46" s="12">
        <v>2</v>
      </c>
      <c r="Z46" s="12">
        <v>2</v>
      </c>
      <c r="AA46" s="12">
        <v>2</v>
      </c>
      <c r="AB46" s="12">
        <v>2</v>
      </c>
      <c r="AC46" s="12">
        <v>2</v>
      </c>
      <c r="AD46" s="12">
        <v>2</v>
      </c>
      <c r="AE46" s="12">
        <v>2</v>
      </c>
      <c r="AF46" s="12">
        <v>2</v>
      </c>
      <c r="AG46" s="12">
        <v>2</v>
      </c>
      <c r="AH46" s="12">
        <v>2</v>
      </c>
      <c r="AI46" s="12">
        <v>2</v>
      </c>
      <c r="AJ46" s="12">
        <v>2</v>
      </c>
      <c r="AK46" s="12">
        <v>2</v>
      </c>
      <c r="AL46" s="12">
        <v>4</v>
      </c>
      <c r="AM46" s="12">
        <v>4</v>
      </c>
      <c r="AN46" s="17"/>
      <c r="AO46" s="17"/>
      <c r="AP46" s="16"/>
      <c r="AQ46" s="16"/>
      <c r="AR46" s="16"/>
      <c r="AS46" s="16"/>
      <c r="AT46" s="16"/>
      <c r="AU46" s="19"/>
      <c r="AV46" s="160"/>
      <c r="AW46" s="45">
        <v>38</v>
      </c>
      <c r="AX46" s="45">
        <v>38</v>
      </c>
      <c r="AY46" s="13">
        <v>19</v>
      </c>
      <c r="AZ46" s="13"/>
      <c r="BA46" s="13"/>
      <c r="BB46" s="13"/>
      <c r="BC46" s="13"/>
      <c r="BD46" s="16">
        <v>38</v>
      </c>
      <c r="BE46" s="16"/>
    </row>
    <row r="47" spans="1:57" ht="17.25" customHeight="1" x14ac:dyDescent="0.25">
      <c r="A47" s="158"/>
      <c r="B47" s="163"/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1"/>
      <c r="U47" s="45"/>
      <c r="V47" s="45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7"/>
      <c r="AO47" s="17"/>
      <c r="AP47" s="16"/>
      <c r="AQ47" s="16"/>
      <c r="AR47" s="16"/>
      <c r="AS47" s="16"/>
      <c r="AT47" s="16"/>
      <c r="AU47" s="19"/>
      <c r="AV47" s="160"/>
      <c r="AW47" s="45"/>
      <c r="AX47" s="45"/>
      <c r="AY47" s="13"/>
      <c r="AZ47" s="13"/>
      <c r="BA47" s="13"/>
      <c r="BB47" s="13"/>
      <c r="BC47" s="13"/>
      <c r="BD47" s="16"/>
      <c r="BE47" s="16"/>
    </row>
    <row r="48" spans="1:57" ht="21" customHeight="1" x14ac:dyDescent="0.25">
      <c r="A48" s="157" t="s">
        <v>110</v>
      </c>
      <c r="B48" s="162" t="s">
        <v>106</v>
      </c>
      <c r="C48" s="11" t="s">
        <v>52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41"/>
      <c r="U48" s="45"/>
      <c r="V48" s="45"/>
      <c r="W48" s="12">
        <v>2</v>
      </c>
      <c r="X48" s="12">
        <v>2</v>
      </c>
      <c r="Y48" s="12">
        <v>2</v>
      </c>
      <c r="Z48" s="12">
        <v>2</v>
      </c>
      <c r="AA48" s="12">
        <v>2</v>
      </c>
      <c r="AB48" s="12">
        <v>2</v>
      </c>
      <c r="AC48" s="12">
        <v>2</v>
      </c>
      <c r="AD48" s="12">
        <v>2</v>
      </c>
      <c r="AE48" s="12">
        <v>2</v>
      </c>
      <c r="AF48" s="12">
        <v>2</v>
      </c>
      <c r="AG48" s="12">
        <v>2</v>
      </c>
      <c r="AH48" s="12">
        <v>2</v>
      </c>
      <c r="AI48" s="12">
        <v>2</v>
      </c>
      <c r="AJ48" s="12">
        <v>2</v>
      </c>
      <c r="AK48" s="12">
        <v>2</v>
      </c>
      <c r="AL48" s="12">
        <v>2</v>
      </c>
      <c r="AM48" s="12">
        <v>4</v>
      </c>
      <c r="AN48" s="17"/>
      <c r="AO48" s="17"/>
      <c r="AP48" s="16"/>
      <c r="AQ48" s="16"/>
      <c r="AR48" s="16"/>
      <c r="AS48" s="16"/>
      <c r="AT48" s="16"/>
      <c r="AU48" s="19"/>
      <c r="AV48" s="161"/>
      <c r="AW48" s="45">
        <v>36</v>
      </c>
      <c r="AX48" s="45">
        <v>36</v>
      </c>
      <c r="AY48" s="13">
        <v>18</v>
      </c>
      <c r="AZ48" s="13"/>
      <c r="BA48" s="13"/>
      <c r="BB48" s="13"/>
      <c r="BC48" s="13"/>
      <c r="BD48" s="16">
        <v>36</v>
      </c>
      <c r="BE48" s="16"/>
    </row>
    <row r="49" spans="1:57 16382:16382" ht="15.75" x14ac:dyDescent="0.25">
      <c r="A49" s="158"/>
      <c r="B49" s="163"/>
      <c r="C49" s="1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41"/>
      <c r="U49" s="45"/>
      <c r="V49" s="45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2"/>
      <c r="AN49" s="17"/>
      <c r="AO49" s="17"/>
      <c r="AP49" s="16"/>
      <c r="AQ49" s="16"/>
      <c r="AR49" s="16"/>
      <c r="AS49" s="16"/>
      <c r="AT49" s="16"/>
      <c r="AU49" s="19"/>
      <c r="AV49" s="45"/>
      <c r="AW49" s="45"/>
      <c r="AX49" s="45"/>
      <c r="AY49" s="13"/>
      <c r="AZ49" s="13"/>
      <c r="BA49" s="13"/>
      <c r="BB49" s="13"/>
      <c r="BC49" s="13"/>
      <c r="BD49" s="89"/>
      <c r="BE49" s="16"/>
    </row>
    <row r="50" spans="1:57 16382:16382" ht="15.75" x14ac:dyDescent="0.25">
      <c r="A50" s="57" t="s">
        <v>68</v>
      </c>
      <c r="B50" s="18" t="s">
        <v>91</v>
      </c>
      <c r="C50" s="11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41"/>
      <c r="U50" s="45"/>
      <c r="V50" s="45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7"/>
      <c r="AO50" s="17">
        <v>36</v>
      </c>
      <c r="AP50" s="17">
        <v>36</v>
      </c>
      <c r="AQ50" s="17">
        <v>36</v>
      </c>
      <c r="AR50" s="16"/>
      <c r="AS50" s="16"/>
      <c r="AT50" s="16"/>
      <c r="AU50" s="19"/>
      <c r="AV50" s="96"/>
      <c r="AW50" s="45">
        <v>108</v>
      </c>
      <c r="AX50" s="45">
        <v>108</v>
      </c>
      <c r="AY50" s="13"/>
      <c r="AZ50" s="13"/>
      <c r="BA50" s="13"/>
      <c r="BB50" s="13"/>
      <c r="BC50" s="13"/>
      <c r="BD50" s="88"/>
      <c r="BE50" s="88"/>
    </row>
    <row r="51" spans="1:57 16382:16382" ht="15.75" x14ac:dyDescent="0.25">
      <c r="A51" s="155" t="s">
        <v>94</v>
      </c>
      <c r="B51" s="156"/>
      <c r="C51" s="11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41"/>
      <c r="U51" s="13"/>
      <c r="V51" s="45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7"/>
      <c r="AO51" s="17"/>
      <c r="AP51" s="16"/>
      <c r="AQ51" s="16"/>
      <c r="AR51" s="16"/>
      <c r="AS51" s="16"/>
      <c r="AT51" s="17"/>
      <c r="AU51" s="19"/>
      <c r="AV51" s="45"/>
      <c r="AW51" s="45"/>
      <c r="AX51" s="45"/>
      <c r="AY51" s="13"/>
      <c r="AZ51" s="13"/>
      <c r="BA51" s="13"/>
      <c r="BB51" s="13"/>
      <c r="BC51" s="13"/>
      <c r="BD51" s="88"/>
      <c r="BE51" s="88"/>
    </row>
    <row r="52" spans="1:57 16382:16382" ht="30.75" customHeight="1" x14ac:dyDescent="0.25">
      <c r="A52" s="157" t="s">
        <v>111</v>
      </c>
      <c r="B52" s="162" t="s">
        <v>107</v>
      </c>
      <c r="C52" s="11" t="s">
        <v>52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41"/>
      <c r="U52" s="13"/>
      <c r="V52" s="45"/>
      <c r="W52" s="12">
        <v>6</v>
      </c>
      <c r="X52" s="12">
        <v>8</v>
      </c>
      <c r="Y52" s="12">
        <v>6</v>
      </c>
      <c r="Z52" s="12">
        <v>8</v>
      </c>
      <c r="AA52" s="12">
        <v>6</v>
      </c>
      <c r="AB52" s="12">
        <v>8</v>
      </c>
      <c r="AC52" s="12">
        <v>6</v>
      </c>
      <c r="AD52" s="12">
        <v>8</v>
      </c>
      <c r="AE52" s="12">
        <v>6</v>
      </c>
      <c r="AF52" s="12">
        <v>8</v>
      </c>
      <c r="AG52" s="12">
        <v>6</v>
      </c>
      <c r="AH52" s="12">
        <v>8</v>
      </c>
      <c r="AI52" s="12">
        <v>6</v>
      </c>
      <c r="AJ52" s="12">
        <v>6</v>
      </c>
      <c r="AK52" s="12">
        <v>6</v>
      </c>
      <c r="AL52" s="12">
        <v>9</v>
      </c>
      <c r="AM52" s="12">
        <v>6</v>
      </c>
      <c r="AN52" s="73"/>
      <c r="AO52" s="17"/>
      <c r="AP52" s="16"/>
      <c r="AQ52" s="16"/>
      <c r="AR52" s="16"/>
      <c r="AS52" s="16"/>
      <c r="AT52" s="17"/>
      <c r="AU52" s="19"/>
      <c r="AV52" s="45" t="s">
        <v>93</v>
      </c>
      <c r="AW52" s="45">
        <v>117</v>
      </c>
      <c r="AX52" s="45">
        <v>117</v>
      </c>
      <c r="AY52" s="13">
        <v>59</v>
      </c>
      <c r="AZ52" s="13"/>
      <c r="BA52" s="13"/>
      <c r="BB52" s="13"/>
      <c r="BC52" s="13"/>
      <c r="BD52" s="90">
        <v>117</v>
      </c>
      <c r="BE52" s="88"/>
    </row>
    <row r="53" spans="1:57 16382:16382" ht="25.5" customHeight="1" x14ac:dyDescent="0.25">
      <c r="A53" s="158"/>
      <c r="B53" s="163"/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41"/>
      <c r="U53" s="13"/>
      <c r="V53" s="45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7"/>
      <c r="AO53" s="17"/>
      <c r="AP53" s="16"/>
      <c r="AQ53" s="16"/>
      <c r="AR53" s="16"/>
      <c r="AS53" s="16"/>
      <c r="AT53" s="17"/>
      <c r="AU53" s="19"/>
      <c r="AV53" s="45"/>
      <c r="AW53" s="45"/>
      <c r="AX53" s="45"/>
      <c r="AY53" s="13"/>
      <c r="AZ53" s="13"/>
      <c r="BA53" s="13"/>
      <c r="BB53" s="13"/>
      <c r="BC53" s="13"/>
      <c r="BD53" s="90"/>
      <c r="BE53" s="90"/>
    </row>
    <row r="54" spans="1:57 16382:16382" ht="16.5" customHeight="1" x14ac:dyDescent="0.25">
      <c r="A54" s="164" t="s">
        <v>112</v>
      </c>
      <c r="B54" s="166" t="s">
        <v>108</v>
      </c>
      <c r="C54" s="11" t="s">
        <v>52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41"/>
      <c r="U54" s="13"/>
      <c r="V54" s="45"/>
      <c r="W54" s="12">
        <v>4</v>
      </c>
      <c r="X54" s="12">
        <v>6</v>
      </c>
      <c r="Y54" s="12">
        <v>4</v>
      </c>
      <c r="Z54" s="12">
        <v>6</v>
      </c>
      <c r="AA54" s="12">
        <v>4</v>
      </c>
      <c r="AB54" s="12">
        <v>6</v>
      </c>
      <c r="AC54" s="12">
        <v>4</v>
      </c>
      <c r="AD54" s="12">
        <v>6</v>
      </c>
      <c r="AE54" s="12">
        <v>4</v>
      </c>
      <c r="AF54" s="12">
        <v>6</v>
      </c>
      <c r="AG54" s="12">
        <v>4</v>
      </c>
      <c r="AH54" s="12">
        <v>6</v>
      </c>
      <c r="AI54" s="12">
        <v>6</v>
      </c>
      <c r="AJ54" s="12">
        <v>6</v>
      </c>
      <c r="AK54" s="12">
        <v>6</v>
      </c>
      <c r="AL54" s="12">
        <v>6</v>
      </c>
      <c r="AM54" s="17">
        <v>10</v>
      </c>
      <c r="AN54" s="17"/>
      <c r="AO54" s="17"/>
      <c r="AP54" s="16"/>
      <c r="AQ54" s="16"/>
      <c r="AR54" s="16"/>
      <c r="AS54" s="16"/>
      <c r="AT54" s="17"/>
      <c r="AU54" s="19"/>
      <c r="AV54" s="45"/>
      <c r="AW54" s="45">
        <v>94</v>
      </c>
      <c r="AX54" s="45">
        <v>94</v>
      </c>
      <c r="AY54" s="13">
        <v>47</v>
      </c>
      <c r="AZ54" s="13"/>
      <c r="BA54" s="13"/>
      <c r="BB54" s="13"/>
      <c r="BC54" s="13"/>
      <c r="BD54" s="90">
        <v>94</v>
      </c>
      <c r="BE54" s="90"/>
    </row>
    <row r="55" spans="1:57 16382:16382" ht="15.75" x14ac:dyDescent="0.25">
      <c r="A55" s="165"/>
      <c r="B55" s="166"/>
      <c r="C55" s="11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41"/>
      <c r="U55" s="13"/>
      <c r="V55" s="45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6"/>
      <c r="AN55" s="17"/>
      <c r="AO55" s="17"/>
      <c r="AP55" s="16"/>
      <c r="AQ55" s="16"/>
      <c r="AR55" s="16"/>
      <c r="AS55" s="16"/>
      <c r="AT55" s="17"/>
      <c r="AU55" s="19"/>
      <c r="AV55" s="45"/>
      <c r="AW55" s="45"/>
      <c r="AX55" s="13"/>
      <c r="AY55" s="13"/>
      <c r="AZ55" s="13"/>
      <c r="BA55" s="13"/>
      <c r="BB55" s="13"/>
      <c r="BC55" s="13"/>
      <c r="BD55" s="88"/>
      <c r="BE55" s="90"/>
    </row>
    <row r="56" spans="1:57 16382:16382" ht="15.75" x14ac:dyDescent="0.25">
      <c r="A56" s="97" t="s">
        <v>126</v>
      </c>
      <c r="B56" s="18" t="s">
        <v>91</v>
      </c>
      <c r="C56" s="98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41"/>
      <c r="U56" s="13"/>
      <c r="V56" s="45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6"/>
      <c r="AN56" s="17"/>
      <c r="AO56" s="17"/>
      <c r="AP56" s="16"/>
      <c r="AQ56" s="16"/>
      <c r="AR56" s="17">
        <v>36</v>
      </c>
      <c r="AS56" s="17">
        <v>36</v>
      </c>
      <c r="AT56" s="17">
        <v>36</v>
      </c>
      <c r="AU56" s="19"/>
      <c r="AV56" s="45"/>
      <c r="AW56" s="45">
        <v>108</v>
      </c>
      <c r="AX56" s="45">
        <v>108</v>
      </c>
      <c r="AY56" s="13"/>
      <c r="AZ56" s="13"/>
      <c r="BA56" s="13"/>
      <c r="BB56" s="13"/>
      <c r="BC56" s="13"/>
      <c r="BD56" s="88"/>
      <c r="BE56" s="90"/>
    </row>
    <row r="57" spans="1:57 16382:16382" ht="15.75" customHeight="1" x14ac:dyDescent="0.25">
      <c r="A57" s="146"/>
      <c r="B57" s="147"/>
      <c r="C57" s="76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41"/>
      <c r="U57" s="13"/>
      <c r="V57" s="45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7"/>
      <c r="AO57" s="16"/>
      <c r="AP57" s="16"/>
      <c r="AQ57" s="16"/>
      <c r="AR57" s="16"/>
      <c r="AS57" s="16"/>
      <c r="AT57" s="16"/>
      <c r="AU57" s="19"/>
      <c r="AV57" s="45"/>
      <c r="AW57" s="45"/>
      <c r="AX57" s="13"/>
      <c r="AY57" s="13"/>
      <c r="AZ57" s="13"/>
      <c r="BA57" s="13"/>
      <c r="BB57" s="13"/>
      <c r="BC57" s="13"/>
      <c r="BD57" s="88"/>
      <c r="BE57" s="90"/>
    </row>
    <row r="58" spans="1:57 16382:16382" ht="17.25" customHeight="1" x14ac:dyDescent="0.25">
      <c r="A58" s="146" t="s">
        <v>113</v>
      </c>
      <c r="B58" s="147"/>
      <c r="C58" s="11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7">
        <v>36</v>
      </c>
      <c r="U58" s="13"/>
      <c r="V58" s="45"/>
      <c r="W58" s="12"/>
      <c r="X58" s="40"/>
      <c r="Y58" s="12"/>
      <c r="Z58" s="40"/>
      <c r="AA58" s="12"/>
      <c r="AB58" s="40"/>
      <c r="AC58" s="12"/>
      <c r="AD58" s="40"/>
      <c r="AE58" s="12"/>
      <c r="AF58" s="40"/>
      <c r="AG58" s="12"/>
      <c r="AH58" s="40"/>
      <c r="AI58" s="12"/>
      <c r="AJ58" s="40"/>
      <c r="AK58" s="12"/>
      <c r="AL58" s="40"/>
      <c r="AM58" s="12"/>
      <c r="AN58" s="41"/>
      <c r="AO58" s="12"/>
      <c r="AP58" s="16"/>
      <c r="AQ58" s="12"/>
      <c r="AR58" s="16"/>
      <c r="AS58" s="16"/>
      <c r="AT58" s="16"/>
      <c r="AU58" s="19"/>
      <c r="AV58" s="45"/>
      <c r="AW58" s="45"/>
      <c r="AX58" s="13"/>
      <c r="AY58" s="13"/>
      <c r="AZ58" s="13"/>
      <c r="BA58" s="13"/>
      <c r="BB58" s="13"/>
      <c r="BC58" s="13"/>
      <c r="BD58" s="88"/>
      <c r="BE58" s="90"/>
    </row>
    <row r="59" spans="1:57 16382:16382" ht="15.75" customHeight="1" x14ac:dyDescent="0.25">
      <c r="A59" s="104" t="s">
        <v>63</v>
      </c>
      <c r="B59" s="105"/>
      <c r="C59" s="106"/>
      <c r="D59" s="12">
        <f t="shared" ref="D59:S59" si="0">D8+D10+D12+D14+D16+D18+D20+D22+D24+D29+D42+D44</f>
        <v>32</v>
      </c>
      <c r="E59" s="12">
        <f t="shared" si="0"/>
        <v>34</v>
      </c>
      <c r="F59" s="12">
        <f t="shared" si="0"/>
        <v>32</v>
      </c>
      <c r="G59" s="12">
        <f t="shared" si="0"/>
        <v>34</v>
      </c>
      <c r="H59" s="12">
        <f t="shared" si="0"/>
        <v>32</v>
      </c>
      <c r="I59" s="12">
        <f t="shared" si="0"/>
        <v>34</v>
      </c>
      <c r="J59" s="12">
        <f t="shared" si="0"/>
        <v>32</v>
      </c>
      <c r="K59" s="12">
        <f t="shared" si="0"/>
        <v>34</v>
      </c>
      <c r="L59" s="12">
        <f t="shared" si="0"/>
        <v>32</v>
      </c>
      <c r="M59" s="12">
        <f t="shared" si="0"/>
        <v>36</v>
      </c>
      <c r="N59" s="12">
        <f t="shared" si="0"/>
        <v>32</v>
      </c>
      <c r="O59" s="12">
        <f t="shared" si="0"/>
        <v>36</v>
      </c>
      <c r="P59" s="12">
        <f t="shared" si="0"/>
        <v>32</v>
      </c>
      <c r="Q59" s="12">
        <f t="shared" si="0"/>
        <v>36</v>
      </c>
      <c r="R59" s="12">
        <f t="shared" si="0"/>
        <v>28</v>
      </c>
      <c r="S59" s="12">
        <f t="shared" si="0"/>
        <v>34</v>
      </c>
      <c r="T59" s="12">
        <f>T8+T10+T12+T14+T16+T18+T20+T22+T24+T58</f>
        <v>36</v>
      </c>
      <c r="U59" s="19"/>
      <c r="V59" s="45">
        <f>V8+V10+V12+V14+V16+V18+V20+V22+V24+V29+V42+V44+V58</f>
        <v>530</v>
      </c>
      <c r="W59" s="17">
        <f t="shared" ref="W59:AM59" si="1">W8+W10+W12+W14+W16+W18+W20+W22+W24+W27+W29+W31+W33+W35+W37+W39+W42+W44+W46+W48+W50+W52+W54</f>
        <v>36</v>
      </c>
      <c r="X59" s="17">
        <f t="shared" si="1"/>
        <v>36</v>
      </c>
      <c r="Y59" s="17">
        <f t="shared" si="1"/>
        <v>36</v>
      </c>
      <c r="Z59" s="17">
        <f t="shared" si="1"/>
        <v>36</v>
      </c>
      <c r="AA59" s="17">
        <f t="shared" si="1"/>
        <v>36</v>
      </c>
      <c r="AB59" s="17">
        <f t="shared" si="1"/>
        <v>36</v>
      </c>
      <c r="AC59" s="17">
        <f t="shared" si="1"/>
        <v>36</v>
      </c>
      <c r="AD59" s="17">
        <f t="shared" si="1"/>
        <v>36</v>
      </c>
      <c r="AE59" s="17">
        <f t="shared" si="1"/>
        <v>36</v>
      </c>
      <c r="AF59" s="17">
        <f t="shared" si="1"/>
        <v>36</v>
      </c>
      <c r="AG59" s="17">
        <f t="shared" si="1"/>
        <v>36</v>
      </c>
      <c r="AH59" s="17">
        <f t="shared" si="1"/>
        <v>36</v>
      </c>
      <c r="AI59" s="17">
        <f t="shared" si="1"/>
        <v>36</v>
      </c>
      <c r="AJ59" s="17">
        <f t="shared" si="1"/>
        <v>36</v>
      </c>
      <c r="AK59" s="17">
        <f t="shared" si="1"/>
        <v>36</v>
      </c>
      <c r="AL59" s="17">
        <f t="shared" si="1"/>
        <v>36</v>
      </c>
      <c r="AM59" s="17">
        <f t="shared" si="1"/>
        <v>36</v>
      </c>
      <c r="AN59" s="17">
        <v>36</v>
      </c>
      <c r="AO59" s="17">
        <f>AO8+AO10+AO12+AO14+AO16+AO18+AO20+AO22+AO24+AO27+AO29+AO31+AO33+AO35+AO37+AO39+AO42+AO44+AO46+AO48+AO50+AO52+AO54</f>
        <v>36</v>
      </c>
      <c r="AP59" s="17">
        <f>AP8+AP10+AP12+AP14+AP16+AP18+AP20+AP22+AP24+AP27+AP29+AP31+AP33+AP35+AP37+AP39+AP42+AP44+AP46+AP48+AP50+AP52+AP54</f>
        <v>36</v>
      </c>
      <c r="AQ59" s="17">
        <f>AQ8+AQ10+AQ12+AQ14+AQ16+AQ18+AQ20+AQ22+AQ24+AQ27+AQ29+AQ31+AQ33+AQ35+AQ37+AQ39+AQ42+AQ44+AQ46+AQ48+AQ50+AQ52+AQ54+AQ56</f>
        <v>36</v>
      </c>
      <c r="AR59" s="17">
        <f>AR8+AR10+AR12+AR14+AR16+AR18+AR20+AR22+AR24+AR27+AR29+AR31+AR33+AR35+AR37+AR39+AR42+AR44+AR46+AR48+AR50+AR52+AR54+AR56</f>
        <v>36</v>
      </c>
      <c r="AS59" s="17">
        <f>AS8+AS10+AS12+AS14+AS16+AS18+AS20+AS22+AS24+AS27+AS29+AS31+AS33+AS35+AS37+AS39+AS42+AS44+AS46+AS48+AS50+AS52+AS54+AS56</f>
        <v>36</v>
      </c>
      <c r="AT59" s="17">
        <v>36</v>
      </c>
      <c r="AU59" s="19"/>
      <c r="AV59" s="19"/>
      <c r="AW59" s="66">
        <f>AW8+AW10+AW12+AW14+AW16+AW18+AW20+AW22+AW24+AW27+AW29+AW31+AW33+AW35+AW37+AW39+AW42+AW44+AW46+AW48+AW50+AW51+AW57+AW58+AW52+AW54+AW56</f>
        <v>828</v>
      </c>
      <c r="AX59" s="66">
        <f>AX8+AX10+AX12+AX14+AX16+AX18+AX20+AX22+AX24+AX27+AX29+AX31+AX33+AX35+AX37+AX39+AX42+AX44+AX46+AX48+AX50+AX51+AX57+AX58+AX52+AX54+AX56</f>
        <v>1370</v>
      </c>
      <c r="AY59" s="66">
        <f>AY8+AY10+AY12+AY14+AY16+AY18+AY20+AY22+AY24+AY27+AY29+AY31+AY33+AY35+AY37+AY39+AY42+AY44+AY46+AY48+AY50+AY51+AY57+AY58+AY52+AY54</f>
        <v>594</v>
      </c>
      <c r="AZ59" s="19"/>
      <c r="BA59" s="19"/>
      <c r="BB59" s="19"/>
      <c r="BC59" s="19"/>
      <c r="BD59" s="90">
        <f>BD8+BD10+BD12+BD14+BD16+BD18+BD20+BD22+BD24+BD27+BD29+BD31+BD33+BD35+BD37+BD39+BD42+BD44+BD46+BD48+BD52+BD54</f>
        <v>1154</v>
      </c>
      <c r="BE59" s="90"/>
      <c r="XFB59" s="2">
        <f>SUM(BD59:XFA59)</f>
        <v>1154</v>
      </c>
    </row>
    <row r="60" spans="1:57 16382:16382" ht="15.75" customHeight="1" x14ac:dyDescent="0.25">
      <c r="A60" s="104" t="s">
        <v>61</v>
      </c>
      <c r="B60" s="105"/>
      <c r="C60" s="106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9"/>
      <c r="V60" s="13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7"/>
      <c r="AR60" s="14"/>
      <c r="AS60" s="14"/>
      <c r="AT60" s="14"/>
      <c r="AU60" s="19"/>
      <c r="AV60" s="19"/>
      <c r="AW60" s="19"/>
      <c r="AX60" s="19"/>
      <c r="AY60" s="19"/>
      <c r="AZ60" s="19"/>
      <c r="BA60" s="19"/>
      <c r="BB60" s="19"/>
      <c r="BC60" s="19"/>
      <c r="BD60" s="88"/>
      <c r="BE60" s="90"/>
    </row>
    <row r="61" spans="1:57 16382:16382" ht="15.75" customHeight="1" x14ac:dyDescent="0.25">
      <c r="A61" s="104" t="s">
        <v>62</v>
      </c>
      <c r="B61" s="105"/>
      <c r="C61" s="106"/>
      <c r="D61" s="12">
        <f>D59+D60</f>
        <v>32</v>
      </c>
      <c r="E61" s="12">
        <f t="shared" ref="E61:T61" si="2">E59+E60</f>
        <v>34</v>
      </c>
      <c r="F61" s="12">
        <f t="shared" si="2"/>
        <v>32</v>
      </c>
      <c r="G61" s="12">
        <f t="shared" si="2"/>
        <v>34</v>
      </c>
      <c r="H61" s="12">
        <f t="shared" si="2"/>
        <v>32</v>
      </c>
      <c r="I61" s="12">
        <f t="shared" si="2"/>
        <v>34</v>
      </c>
      <c r="J61" s="12">
        <f t="shared" si="2"/>
        <v>32</v>
      </c>
      <c r="K61" s="12">
        <f t="shared" si="2"/>
        <v>34</v>
      </c>
      <c r="L61" s="12">
        <f t="shared" si="2"/>
        <v>32</v>
      </c>
      <c r="M61" s="12">
        <f t="shared" si="2"/>
        <v>36</v>
      </c>
      <c r="N61" s="12">
        <f t="shared" si="2"/>
        <v>32</v>
      </c>
      <c r="O61" s="12">
        <f t="shared" si="2"/>
        <v>36</v>
      </c>
      <c r="P61" s="12">
        <f t="shared" si="2"/>
        <v>32</v>
      </c>
      <c r="Q61" s="12">
        <f t="shared" si="2"/>
        <v>36</v>
      </c>
      <c r="R61" s="12">
        <f t="shared" si="2"/>
        <v>28</v>
      </c>
      <c r="S61" s="12">
        <f t="shared" si="2"/>
        <v>34</v>
      </c>
      <c r="T61" s="12">
        <f t="shared" si="2"/>
        <v>36</v>
      </c>
      <c r="U61" s="19"/>
      <c r="V61" s="19">
        <f>V59+V60</f>
        <v>530</v>
      </c>
      <c r="W61" s="12">
        <f>W59+W60</f>
        <v>36</v>
      </c>
      <c r="X61" s="12">
        <f t="shared" ref="X61:AT61" si="3">X59+X60</f>
        <v>36</v>
      </c>
      <c r="Y61" s="12">
        <f t="shared" si="3"/>
        <v>36</v>
      </c>
      <c r="Z61" s="12">
        <f t="shared" si="3"/>
        <v>36</v>
      </c>
      <c r="AA61" s="12">
        <f t="shared" si="3"/>
        <v>36</v>
      </c>
      <c r="AB61" s="12">
        <f t="shared" si="3"/>
        <v>36</v>
      </c>
      <c r="AC61" s="12">
        <f t="shared" si="3"/>
        <v>36</v>
      </c>
      <c r="AD61" s="12">
        <f t="shared" si="3"/>
        <v>36</v>
      </c>
      <c r="AE61" s="12">
        <f t="shared" si="3"/>
        <v>36</v>
      </c>
      <c r="AF61" s="12">
        <f t="shared" si="3"/>
        <v>36</v>
      </c>
      <c r="AG61" s="12">
        <f t="shared" si="3"/>
        <v>36</v>
      </c>
      <c r="AH61" s="12">
        <f t="shared" si="3"/>
        <v>36</v>
      </c>
      <c r="AI61" s="12">
        <f t="shared" si="3"/>
        <v>36</v>
      </c>
      <c r="AJ61" s="12">
        <f t="shared" si="3"/>
        <v>36</v>
      </c>
      <c r="AK61" s="12">
        <f t="shared" si="3"/>
        <v>36</v>
      </c>
      <c r="AL61" s="12">
        <f t="shared" si="3"/>
        <v>36</v>
      </c>
      <c r="AM61" s="12">
        <f t="shared" si="3"/>
        <v>36</v>
      </c>
      <c r="AN61" s="12">
        <f t="shared" si="3"/>
        <v>36</v>
      </c>
      <c r="AO61" s="12">
        <f t="shared" si="3"/>
        <v>36</v>
      </c>
      <c r="AP61" s="12">
        <f t="shared" si="3"/>
        <v>36</v>
      </c>
      <c r="AQ61" s="12">
        <f t="shared" si="3"/>
        <v>36</v>
      </c>
      <c r="AR61" s="12">
        <f t="shared" si="3"/>
        <v>36</v>
      </c>
      <c r="AS61" s="12">
        <f t="shared" si="3"/>
        <v>36</v>
      </c>
      <c r="AT61" s="12">
        <f t="shared" si="3"/>
        <v>36</v>
      </c>
      <c r="AU61" s="19"/>
      <c r="AV61" s="19"/>
      <c r="AW61" s="66">
        <f>AW59+AW60</f>
        <v>828</v>
      </c>
      <c r="AX61" s="66">
        <f>AX59+AX60</f>
        <v>1370</v>
      </c>
      <c r="AY61" s="19"/>
      <c r="AZ61" s="19"/>
      <c r="BA61" s="19"/>
      <c r="BB61" s="19"/>
      <c r="BC61" s="19"/>
      <c r="BD61" s="88"/>
      <c r="BE61" s="88"/>
    </row>
    <row r="62" spans="1:57 16382:16382" ht="15.75" x14ac:dyDescent="0.25">
      <c r="A62" s="24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25"/>
      <c r="N62" s="15"/>
      <c r="O62" s="15"/>
      <c r="P62" s="15"/>
      <c r="Q62" s="15"/>
      <c r="R62" s="15"/>
      <c r="S62" s="44"/>
      <c r="T62" s="44"/>
      <c r="U62" s="15"/>
      <c r="V62" s="26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26"/>
      <c r="AM62" s="25"/>
      <c r="AN62" s="15"/>
      <c r="AO62" s="15"/>
      <c r="AP62" s="25"/>
      <c r="AQ62" s="48"/>
      <c r="AR62" s="25"/>
      <c r="AS62" s="25"/>
      <c r="AT62" s="25"/>
      <c r="AU62" s="15"/>
      <c r="AV62" s="15"/>
      <c r="AW62" s="15"/>
      <c r="AX62" s="15"/>
      <c r="AY62" s="15"/>
      <c r="AZ62" s="15"/>
      <c r="BA62" s="15"/>
      <c r="BB62" s="15"/>
      <c r="BC62" s="15"/>
    </row>
    <row r="63" spans="1:57 16382:16382" ht="15.75" x14ac:dyDescent="0.25">
      <c r="A63" s="27"/>
      <c r="B63" s="2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26"/>
      <c r="V63" s="26"/>
      <c r="W63" s="1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</row>
    <row r="64" spans="1:57 16382:16382" ht="15.75" x14ac:dyDescent="0.25">
      <c r="A64" s="28"/>
      <c r="B64" s="29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</row>
    <row r="65" spans="1:60" ht="15" x14ac:dyDescent="0.2">
      <c r="A65" s="30"/>
      <c r="B65" s="31"/>
      <c r="C65" s="32"/>
      <c r="D65" s="33"/>
      <c r="E65" s="34"/>
      <c r="F65" s="116"/>
      <c r="G65" s="116"/>
      <c r="H65" s="116"/>
      <c r="I65" s="116"/>
      <c r="J65" s="116"/>
      <c r="K65" s="116"/>
      <c r="L65" s="32"/>
      <c r="M65" s="35"/>
      <c r="N65" s="32"/>
      <c r="O65" s="30" t="s">
        <v>56</v>
      </c>
      <c r="P65" s="30"/>
      <c r="Q65" s="30"/>
      <c r="R65" s="30"/>
      <c r="S65" s="32"/>
      <c r="T65" s="32"/>
      <c r="U65" s="32"/>
      <c r="V65" s="32"/>
      <c r="W65" s="34"/>
      <c r="X65" s="32"/>
      <c r="Y65" s="36"/>
      <c r="Z65" s="32"/>
      <c r="AA65" s="117" t="s">
        <v>57</v>
      </c>
      <c r="AB65" s="117"/>
      <c r="AC65" s="117"/>
      <c r="AD65" s="117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2"/>
      <c r="BE65" s="2"/>
      <c r="BF65" s="2"/>
      <c r="BG65" s="2"/>
      <c r="BH65" s="2"/>
    </row>
  </sheetData>
  <mergeCells count="66">
    <mergeCell ref="BD2:BD7"/>
    <mergeCell ref="BE2:BE7"/>
    <mergeCell ref="B39:B40"/>
    <mergeCell ref="B48:B49"/>
    <mergeCell ref="A48:A49"/>
    <mergeCell ref="B46:B47"/>
    <mergeCell ref="A46:A47"/>
    <mergeCell ref="B44:B45"/>
    <mergeCell ref="A44:A45"/>
    <mergeCell ref="B42:B43"/>
    <mergeCell ref="A42:A43"/>
    <mergeCell ref="A39:A40"/>
    <mergeCell ref="B33:B34"/>
    <mergeCell ref="A33:A34"/>
    <mergeCell ref="B35:B36"/>
    <mergeCell ref="A35:A36"/>
    <mergeCell ref="B37:B38"/>
    <mergeCell ref="A37:A38"/>
    <mergeCell ref="B27:B28"/>
    <mergeCell ref="A27:A28"/>
    <mergeCell ref="B29:B30"/>
    <mergeCell ref="A29:A30"/>
    <mergeCell ref="B31:B32"/>
    <mergeCell ref="A31:A32"/>
    <mergeCell ref="A20:A21"/>
    <mergeCell ref="B22:B23"/>
    <mergeCell ref="A22:A23"/>
    <mergeCell ref="B24:B25"/>
    <mergeCell ref="A24:A25"/>
    <mergeCell ref="A54:A55"/>
    <mergeCell ref="B54:B55"/>
    <mergeCell ref="B8:B9"/>
    <mergeCell ref="A8:A9"/>
    <mergeCell ref="A10:A11"/>
    <mergeCell ref="A12:A13"/>
    <mergeCell ref="B10:B11"/>
    <mergeCell ref="B12:B13"/>
    <mergeCell ref="B14:B15"/>
    <mergeCell ref="B16:B17"/>
    <mergeCell ref="B18:B19"/>
    <mergeCell ref="A18:A19"/>
    <mergeCell ref="A16:A17"/>
    <mergeCell ref="A14:A15"/>
    <mergeCell ref="A26:B26"/>
    <mergeCell ref="B20:B21"/>
    <mergeCell ref="A60:C60"/>
    <mergeCell ref="A61:C61"/>
    <mergeCell ref="F65:K65"/>
    <mergeCell ref="AA65:AD65"/>
    <mergeCell ref="A59:C59"/>
    <mergeCell ref="A41:B41"/>
    <mergeCell ref="A58:B58"/>
    <mergeCell ref="A1:BC1"/>
    <mergeCell ref="A2:BC2"/>
    <mergeCell ref="A3:A7"/>
    <mergeCell ref="B3:B7"/>
    <mergeCell ref="C3:C7"/>
    <mergeCell ref="AV3:AX3"/>
    <mergeCell ref="AZ3:BC3"/>
    <mergeCell ref="D4:BC4"/>
    <mergeCell ref="D6:BC6"/>
    <mergeCell ref="A51:B51"/>
    <mergeCell ref="A57:B57"/>
    <mergeCell ref="A52:A53"/>
    <mergeCell ref="AV42:AV48"/>
    <mergeCell ref="B52:B53"/>
  </mergeCells>
  <printOptions horizontalCentered="1" verticalCentered="1"/>
  <pageMargins left="0" right="0" top="0" bottom="0" header="0" footer="0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tabSelected="1" zoomScale="80" zoomScaleNormal="80" workbookViewId="0">
      <selection activeCell="A2" sqref="A2:BC30"/>
    </sheetView>
  </sheetViews>
  <sheetFormatPr defaultRowHeight="15" x14ac:dyDescent="0.25"/>
  <cols>
    <col min="1" max="1" width="11" customWidth="1"/>
    <col min="2" max="2" width="23.85546875" customWidth="1"/>
    <col min="3" max="3" width="7.5703125" customWidth="1"/>
    <col min="4" max="19" width="3.42578125" customWidth="1"/>
    <col min="20" max="20" width="3.7109375" customWidth="1"/>
    <col min="21" max="21" width="4.85546875" customWidth="1"/>
    <col min="22" max="22" width="4.7109375" customWidth="1"/>
    <col min="23" max="42" width="3.42578125" customWidth="1"/>
    <col min="43" max="43" width="4.7109375" customWidth="1"/>
    <col min="44" max="46" width="3.42578125" customWidth="1"/>
    <col min="47" max="47" width="4.7109375" customWidth="1"/>
    <col min="48" max="48" width="5.140625" customWidth="1"/>
    <col min="49" max="49" width="6.140625" customWidth="1"/>
    <col min="50" max="50" width="3.42578125" customWidth="1"/>
    <col min="51" max="51" width="3.5703125" customWidth="1"/>
    <col min="52" max="55" width="3.42578125" customWidth="1"/>
    <col min="56" max="56" width="4.5703125" customWidth="1"/>
    <col min="57" max="57" width="4" customWidth="1"/>
  </cols>
  <sheetData>
    <row r="1" spans="1:57" ht="20.25" x14ac:dyDescent="0.3">
      <c r="B1" s="75"/>
      <c r="C1" s="202" t="s">
        <v>82</v>
      </c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</row>
    <row r="2" spans="1:57" ht="19.5" customHeight="1" x14ac:dyDescent="0.25">
      <c r="A2" s="121" t="s">
        <v>125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71" t="s">
        <v>48</v>
      </c>
      <c r="BE2" s="171" t="s">
        <v>123</v>
      </c>
    </row>
    <row r="3" spans="1:57" ht="84" customHeight="1" x14ac:dyDescent="0.25">
      <c r="A3" s="123" t="s">
        <v>0</v>
      </c>
      <c r="B3" s="152" t="s">
        <v>1</v>
      </c>
      <c r="C3" s="129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64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4" t="s">
        <v>33</v>
      </c>
      <c r="AJ3" s="4" t="s">
        <v>34</v>
      </c>
      <c r="AK3" s="4" t="s">
        <v>35</v>
      </c>
      <c r="AL3" s="4" t="s">
        <v>36</v>
      </c>
      <c r="AM3" s="4" t="s">
        <v>37</v>
      </c>
      <c r="AN3" s="4" t="s">
        <v>38</v>
      </c>
      <c r="AO3" s="4" t="s">
        <v>39</v>
      </c>
      <c r="AP3" s="4" t="s">
        <v>40</v>
      </c>
      <c r="AQ3" s="4" t="s">
        <v>41</v>
      </c>
      <c r="AR3" s="4" t="s">
        <v>42</v>
      </c>
      <c r="AS3" s="4" t="s">
        <v>43</v>
      </c>
      <c r="AT3" s="4" t="s">
        <v>44</v>
      </c>
      <c r="AU3" s="4" t="s">
        <v>45</v>
      </c>
      <c r="AV3" s="132" t="s">
        <v>46</v>
      </c>
      <c r="AW3" s="133"/>
      <c r="AX3" s="134"/>
      <c r="AY3" s="4"/>
      <c r="AZ3" s="132" t="s">
        <v>47</v>
      </c>
      <c r="BA3" s="133"/>
      <c r="BB3" s="133"/>
      <c r="BC3" s="133"/>
      <c r="BD3" s="172"/>
      <c r="BE3" s="172"/>
    </row>
    <row r="4" spans="1:57" x14ac:dyDescent="0.25">
      <c r="A4" s="124"/>
      <c r="B4" s="153"/>
      <c r="C4" s="130"/>
      <c r="D4" s="138" t="s">
        <v>49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72"/>
      <c r="BE4" s="172"/>
    </row>
    <row r="5" spans="1:57" x14ac:dyDescent="0.25">
      <c r="A5" s="124"/>
      <c r="B5" s="153"/>
      <c r="C5" s="130"/>
      <c r="D5" s="6">
        <v>35</v>
      </c>
      <c r="E5" s="6">
        <v>36</v>
      </c>
      <c r="F5" s="6">
        <v>37</v>
      </c>
      <c r="G5" s="6">
        <v>38</v>
      </c>
      <c r="H5" s="6">
        <v>39</v>
      </c>
      <c r="I5" s="6">
        <v>40</v>
      </c>
      <c r="J5" s="6">
        <v>41</v>
      </c>
      <c r="K5" s="7">
        <v>42</v>
      </c>
      <c r="L5" s="7">
        <v>43</v>
      </c>
      <c r="M5" s="7">
        <v>44</v>
      </c>
      <c r="N5" s="7">
        <v>45</v>
      </c>
      <c r="O5" s="7">
        <v>46</v>
      </c>
      <c r="P5" s="7">
        <v>47</v>
      </c>
      <c r="Q5" s="7">
        <v>48</v>
      </c>
      <c r="R5" s="7">
        <v>49</v>
      </c>
      <c r="S5" s="7">
        <v>50</v>
      </c>
      <c r="T5" s="7">
        <v>51</v>
      </c>
      <c r="U5" s="7">
        <v>52</v>
      </c>
      <c r="V5" s="7">
        <v>1</v>
      </c>
      <c r="W5" s="8">
        <v>2</v>
      </c>
      <c r="X5" s="7">
        <v>3</v>
      </c>
      <c r="Y5" s="7">
        <v>4</v>
      </c>
      <c r="Z5" s="7">
        <v>5</v>
      </c>
      <c r="AA5" s="7">
        <v>6</v>
      </c>
      <c r="AB5" s="7">
        <v>7</v>
      </c>
      <c r="AC5" s="7">
        <v>8</v>
      </c>
      <c r="AD5" s="7">
        <v>9</v>
      </c>
      <c r="AE5" s="7">
        <v>10</v>
      </c>
      <c r="AF5" s="7">
        <v>11</v>
      </c>
      <c r="AG5" s="7">
        <v>12</v>
      </c>
      <c r="AH5" s="7">
        <v>13</v>
      </c>
      <c r="AI5" s="7">
        <v>14</v>
      </c>
      <c r="AJ5" s="7">
        <v>15</v>
      </c>
      <c r="AK5" s="7">
        <v>16</v>
      </c>
      <c r="AL5" s="7">
        <v>17</v>
      </c>
      <c r="AM5" s="7">
        <v>18</v>
      </c>
      <c r="AN5" s="7">
        <v>19</v>
      </c>
      <c r="AO5" s="7">
        <v>20</v>
      </c>
      <c r="AP5" s="7">
        <v>21</v>
      </c>
      <c r="AQ5" s="7">
        <v>22</v>
      </c>
      <c r="AR5" s="7">
        <v>23</v>
      </c>
      <c r="AS5" s="7">
        <v>24</v>
      </c>
      <c r="AT5" s="7">
        <v>25</v>
      </c>
      <c r="AU5" s="7">
        <v>26</v>
      </c>
      <c r="AV5" s="7">
        <v>27</v>
      </c>
      <c r="AW5" s="7">
        <v>28</v>
      </c>
      <c r="AX5" s="7">
        <v>29</v>
      </c>
      <c r="AY5" s="7">
        <v>30</v>
      </c>
      <c r="AZ5" s="7">
        <v>31</v>
      </c>
      <c r="BA5" s="7">
        <v>32</v>
      </c>
      <c r="BB5" s="7">
        <v>33</v>
      </c>
      <c r="BC5" s="91">
        <v>34</v>
      </c>
      <c r="BD5" s="172"/>
      <c r="BE5" s="172"/>
    </row>
    <row r="6" spans="1:57" x14ac:dyDescent="0.25">
      <c r="A6" s="124"/>
      <c r="B6" s="153"/>
      <c r="C6" s="130"/>
      <c r="D6" s="138" t="s">
        <v>50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72"/>
      <c r="BE6" s="172"/>
    </row>
    <row r="7" spans="1:57" ht="12.75" customHeight="1" x14ac:dyDescent="0.25">
      <c r="A7" s="125"/>
      <c r="B7" s="154"/>
      <c r="C7" s="131"/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7">
        <v>8</v>
      </c>
      <c r="L7" s="7">
        <v>9</v>
      </c>
      <c r="M7" s="8">
        <v>10</v>
      </c>
      <c r="N7" s="7">
        <v>11</v>
      </c>
      <c r="O7" s="7">
        <v>12</v>
      </c>
      <c r="P7" s="7">
        <v>13</v>
      </c>
      <c r="Q7" s="7">
        <v>14</v>
      </c>
      <c r="R7" s="7">
        <v>15</v>
      </c>
      <c r="S7" s="7">
        <v>16</v>
      </c>
      <c r="T7" s="7">
        <v>17</v>
      </c>
      <c r="U7" s="9">
        <v>18</v>
      </c>
      <c r="V7" s="9">
        <v>19</v>
      </c>
      <c r="W7" s="8">
        <v>20</v>
      </c>
      <c r="X7" s="7">
        <v>21</v>
      </c>
      <c r="Y7" s="7">
        <v>22</v>
      </c>
      <c r="Z7" s="7">
        <v>23</v>
      </c>
      <c r="AA7" s="7">
        <v>24</v>
      </c>
      <c r="AB7" s="7">
        <v>25</v>
      </c>
      <c r="AC7" s="8">
        <v>26</v>
      </c>
      <c r="AD7" s="8">
        <v>27</v>
      </c>
      <c r="AE7" s="8">
        <v>28</v>
      </c>
      <c r="AF7" s="7">
        <v>29</v>
      </c>
      <c r="AG7" s="7">
        <v>30</v>
      </c>
      <c r="AH7" s="7">
        <v>31</v>
      </c>
      <c r="AI7" s="7">
        <v>32</v>
      </c>
      <c r="AJ7" s="7">
        <v>33</v>
      </c>
      <c r="AK7" s="7">
        <v>34</v>
      </c>
      <c r="AL7" s="8">
        <v>35</v>
      </c>
      <c r="AM7" s="8">
        <v>36</v>
      </c>
      <c r="AN7" s="8">
        <v>37</v>
      </c>
      <c r="AO7" s="7">
        <v>38</v>
      </c>
      <c r="AP7" s="7">
        <v>39</v>
      </c>
      <c r="AQ7" s="7">
        <v>40</v>
      </c>
      <c r="AR7" s="8">
        <v>41</v>
      </c>
      <c r="AS7" s="8">
        <v>42</v>
      </c>
      <c r="AT7" s="7">
        <v>43</v>
      </c>
      <c r="AU7" s="9">
        <v>44</v>
      </c>
      <c r="AV7" s="9">
        <v>45</v>
      </c>
      <c r="AW7" s="9">
        <v>46</v>
      </c>
      <c r="AX7" s="9">
        <v>47</v>
      </c>
      <c r="AY7" s="9">
        <v>48</v>
      </c>
      <c r="AZ7" s="9">
        <v>49</v>
      </c>
      <c r="BA7" s="9">
        <v>50</v>
      </c>
      <c r="BB7" s="9">
        <v>51</v>
      </c>
      <c r="BC7" s="92">
        <v>52</v>
      </c>
      <c r="BD7" s="173"/>
      <c r="BE7" s="173"/>
    </row>
    <row r="8" spans="1:57" ht="15.75" customHeight="1" x14ac:dyDescent="0.25">
      <c r="A8" s="196" t="s">
        <v>75</v>
      </c>
      <c r="B8" s="109" t="s">
        <v>116</v>
      </c>
      <c r="C8" s="41" t="s">
        <v>52</v>
      </c>
      <c r="D8" s="52">
        <v>8</v>
      </c>
      <c r="E8" s="52">
        <v>8</v>
      </c>
      <c r="F8" s="52">
        <v>4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9" t="s">
        <v>92</v>
      </c>
      <c r="V8" s="45">
        <v>20</v>
      </c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8"/>
      <c r="AU8" s="51"/>
      <c r="AV8" s="9"/>
      <c r="AW8" s="45">
        <v>20</v>
      </c>
      <c r="AX8" s="51"/>
      <c r="AY8" s="51"/>
      <c r="AZ8" s="51"/>
      <c r="BA8" s="51"/>
      <c r="BB8" s="51"/>
      <c r="BC8" s="93"/>
      <c r="BD8" s="95">
        <v>20</v>
      </c>
      <c r="BE8" s="95"/>
    </row>
    <row r="9" spans="1:57" ht="15.75" x14ac:dyDescent="0.25">
      <c r="A9" s="197"/>
      <c r="B9" s="110"/>
      <c r="C9" s="83"/>
      <c r="D9" s="53"/>
      <c r="E9" s="53"/>
      <c r="F9" s="53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9"/>
      <c r="V9" s="45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8"/>
      <c r="AU9" s="51"/>
      <c r="AV9" s="9"/>
      <c r="AW9" s="45"/>
      <c r="AX9" s="51"/>
      <c r="AY9" s="51"/>
      <c r="AZ9" s="51"/>
      <c r="BA9" s="51"/>
      <c r="BB9" s="51"/>
      <c r="BC9" s="93"/>
      <c r="BD9" s="95"/>
      <c r="BE9" s="95"/>
    </row>
    <row r="10" spans="1:57" ht="30" customHeight="1" x14ac:dyDescent="0.25">
      <c r="A10" s="194" t="s">
        <v>76</v>
      </c>
      <c r="B10" s="109" t="s">
        <v>65</v>
      </c>
      <c r="C10" s="41" t="s">
        <v>52</v>
      </c>
      <c r="D10" s="52">
        <v>10</v>
      </c>
      <c r="E10" s="52">
        <v>10</v>
      </c>
      <c r="F10" s="52">
        <v>12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9" t="s">
        <v>92</v>
      </c>
      <c r="V10" s="45">
        <v>32</v>
      </c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3"/>
      <c r="AT10" s="53"/>
      <c r="AU10" s="51"/>
      <c r="AV10" s="9"/>
      <c r="AW10" s="45">
        <v>32</v>
      </c>
      <c r="AX10" s="51"/>
      <c r="AY10" s="51"/>
      <c r="AZ10" s="51"/>
      <c r="BA10" s="51"/>
      <c r="BB10" s="51"/>
      <c r="BC10" s="93"/>
      <c r="BD10" s="95">
        <v>32</v>
      </c>
      <c r="BE10" s="95"/>
    </row>
    <row r="11" spans="1:57" ht="18.75" customHeight="1" x14ac:dyDescent="0.25">
      <c r="A11" s="195"/>
      <c r="B11" s="110"/>
      <c r="C11" s="83"/>
      <c r="D11" s="53"/>
      <c r="E11" s="53"/>
      <c r="F11" s="53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9"/>
      <c r="V11" s="45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3"/>
      <c r="AT11" s="53"/>
      <c r="AU11" s="51"/>
      <c r="AV11" s="9"/>
      <c r="AW11" s="45"/>
      <c r="AX11" s="51"/>
      <c r="AY11" s="51"/>
      <c r="AZ11" s="51"/>
      <c r="BA11" s="51"/>
      <c r="BB11" s="51"/>
      <c r="BC11" s="93"/>
      <c r="BD11" s="95"/>
      <c r="BE11" s="95"/>
    </row>
    <row r="12" spans="1:57" ht="15.75" customHeight="1" x14ac:dyDescent="0.25">
      <c r="A12" s="144" t="s">
        <v>89</v>
      </c>
      <c r="B12" s="145"/>
      <c r="C12" s="41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9"/>
      <c r="V12" s="45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8"/>
      <c r="AT12" s="8"/>
      <c r="AU12" s="51"/>
      <c r="AV12" s="9"/>
      <c r="AW12" s="45"/>
      <c r="AX12" s="51"/>
      <c r="AY12" s="51"/>
      <c r="AZ12" s="51"/>
      <c r="BA12" s="51"/>
      <c r="BB12" s="51"/>
      <c r="BC12" s="93"/>
      <c r="BD12" s="95"/>
      <c r="BE12" s="95"/>
    </row>
    <row r="13" spans="1:57" ht="15.75" customHeight="1" x14ac:dyDescent="0.25">
      <c r="A13" s="57" t="s">
        <v>68</v>
      </c>
      <c r="B13" s="67" t="s">
        <v>66</v>
      </c>
      <c r="C13" s="41" t="s">
        <v>129</v>
      </c>
      <c r="D13" s="52"/>
      <c r="E13" s="52"/>
      <c r="F13" s="52"/>
      <c r="G13" s="52">
        <v>36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178" t="s">
        <v>122</v>
      </c>
      <c r="U13" s="180" t="s">
        <v>114</v>
      </c>
      <c r="V13" s="45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8"/>
      <c r="AT13" s="8"/>
      <c r="AU13" s="99"/>
      <c r="AV13" s="9"/>
      <c r="AW13" s="45">
        <v>36</v>
      </c>
      <c r="AX13" s="51"/>
      <c r="AY13" s="51"/>
      <c r="AZ13" s="51"/>
      <c r="BA13" s="51"/>
      <c r="BB13" s="51"/>
      <c r="BC13" s="93"/>
      <c r="BD13" s="95"/>
      <c r="BE13" s="95"/>
    </row>
    <row r="14" spans="1:57" ht="29.25" customHeight="1" x14ac:dyDescent="0.25">
      <c r="A14" s="57" t="s">
        <v>127</v>
      </c>
      <c r="B14" s="67" t="s">
        <v>67</v>
      </c>
      <c r="C14" s="41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>
        <v>36</v>
      </c>
      <c r="S14" s="52">
        <v>36</v>
      </c>
      <c r="T14" s="179"/>
      <c r="U14" s="181"/>
      <c r="V14" s="45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8"/>
      <c r="AT14" s="8"/>
      <c r="AU14" s="99"/>
      <c r="AV14" s="9"/>
      <c r="AW14" s="45">
        <v>72</v>
      </c>
      <c r="AX14" s="51"/>
      <c r="AY14" s="51"/>
      <c r="AZ14" s="51"/>
      <c r="BA14" s="51"/>
      <c r="BB14" s="51"/>
      <c r="BC14" s="93"/>
      <c r="BD14" s="95"/>
      <c r="BE14" s="95"/>
    </row>
    <row r="15" spans="1:57" ht="16.5" customHeight="1" x14ac:dyDescent="0.25">
      <c r="A15" s="57" t="s">
        <v>69</v>
      </c>
      <c r="B15" s="67" t="s">
        <v>66</v>
      </c>
      <c r="C15" s="41" t="s">
        <v>117</v>
      </c>
      <c r="D15" s="52"/>
      <c r="E15" s="52"/>
      <c r="F15" s="52"/>
      <c r="G15" s="52"/>
      <c r="H15" s="52">
        <v>36</v>
      </c>
      <c r="I15" s="52">
        <v>36</v>
      </c>
      <c r="J15" s="52">
        <v>36</v>
      </c>
      <c r="K15" s="52">
        <v>36</v>
      </c>
      <c r="L15" s="52">
        <v>36</v>
      </c>
      <c r="M15" s="52"/>
      <c r="N15" s="52"/>
      <c r="O15" s="52"/>
      <c r="P15" s="52"/>
      <c r="Q15" s="52"/>
      <c r="R15" s="52"/>
      <c r="S15" s="52"/>
      <c r="T15" s="52"/>
      <c r="U15" s="9"/>
      <c r="V15" s="45">
        <v>180</v>
      </c>
      <c r="W15" s="8">
        <v>36</v>
      </c>
      <c r="X15" s="8">
        <v>36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53"/>
      <c r="AQ15" s="8"/>
      <c r="AR15" s="8"/>
      <c r="AS15" s="8"/>
      <c r="AT15" s="53"/>
      <c r="AU15" s="184" t="s">
        <v>114</v>
      </c>
      <c r="AV15" s="9">
        <v>72</v>
      </c>
      <c r="AW15" s="45">
        <v>252</v>
      </c>
      <c r="AX15" s="51"/>
      <c r="AY15" s="51"/>
      <c r="AZ15" s="51"/>
      <c r="BA15" s="51"/>
      <c r="BB15" s="51"/>
      <c r="BC15" s="93"/>
      <c r="BD15" s="95"/>
      <c r="BE15" s="95"/>
    </row>
    <row r="16" spans="1:57" ht="26.25" customHeight="1" x14ac:dyDescent="0.25">
      <c r="A16" s="57" t="s">
        <v>70</v>
      </c>
      <c r="B16" s="67" t="s">
        <v>67</v>
      </c>
      <c r="C16" s="41" t="s">
        <v>130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69"/>
      <c r="V16" s="45"/>
      <c r="W16" s="8"/>
      <c r="X16" s="8"/>
      <c r="Y16" s="8">
        <v>36</v>
      </c>
      <c r="Z16" s="8">
        <v>36</v>
      </c>
      <c r="AA16" s="8">
        <v>36</v>
      </c>
      <c r="AB16" s="8">
        <v>36</v>
      </c>
      <c r="AC16" s="8">
        <v>36</v>
      </c>
      <c r="AD16" s="8">
        <v>36</v>
      </c>
      <c r="AE16" s="8">
        <v>36</v>
      </c>
      <c r="AF16" s="8">
        <v>36</v>
      </c>
      <c r="AG16" s="8">
        <v>36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185"/>
      <c r="AV16" s="9">
        <v>324</v>
      </c>
      <c r="AW16" s="66">
        <v>324</v>
      </c>
      <c r="AX16" s="54"/>
      <c r="AY16" s="54"/>
      <c r="AZ16" s="54"/>
      <c r="BA16" s="54"/>
      <c r="BB16" s="54"/>
      <c r="BC16" s="94"/>
      <c r="BD16" s="95"/>
      <c r="BE16" s="95"/>
    </row>
    <row r="17" spans="1:57" ht="18.75" customHeight="1" x14ac:dyDescent="0.25">
      <c r="A17" s="198" t="s">
        <v>95</v>
      </c>
      <c r="B17" s="199"/>
      <c r="C17" s="4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69"/>
      <c r="V17" s="45"/>
      <c r="W17" s="55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72" t="s">
        <v>121</v>
      </c>
      <c r="AR17" s="8"/>
      <c r="AS17" s="8"/>
      <c r="AT17" s="8"/>
      <c r="AU17" s="69"/>
      <c r="AV17" s="9"/>
      <c r="AW17" s="66"/>
      <c r="AX17" s="54"/>
      <c r="AY17" s="54"/>
      <c r="AZ17" s="54"/>
      <c r="BA17" s="54"/>
      <c r="BB17" s="54"/>
      <c r="BC17" s="94"/>
      <c r="BD17" s="95"/>
      <c r="BE17" s="95"/>
    </row>
    <row r="18" spans="1:57" ht="16.5" customHeight="1" x14ac:dyDescent="0.25">
      <c r="A18" s="200"/>
      <c r="B18" s="201"/>
      <c r="C18" s="41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9"/>
      <c r="V18" s="45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56"/>
      <c r="AT18" s="21"/>
      <c r="AU18" s="69"/>
      <c r="AV18" s="54"/>
      <c r="AW18" s="45"/>
      <c r="AX18" s="51"/>
      <c r="AY18" s="51"/>
      <c r="AZ18" s="51"/>
      <c r="BA18" s="51"/>
      <c r="BB18" s="51"/>
      <c r="BC18" s="93"/>
      <c r="BD18" s="95"/>
      <c r="BE18" s="95"/>
    </row>
    <row r="19" spans="1:57" ht="27" customHeight="1" x14ac:dyDescent="0.25">
      <c r="A19" s="167" t="s">
        <v>112</v>
      </c>
      <c r="B19" s="162" t="s">
        <v>108</v>
      </c>
      <c r="C19" s="41" t="s">
        <v>52</v>
      </c>
      <c r="D19" s="52">
        <v>12</v>
      </c>
      <c r="E19" s="52">
        <v>12</v>
      </c>
      <c r="F19" s="52">
        <v>16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70"/>
      <c r="U19" s="9" t="s">
        <v>93</v>
      </c>
      <c r="V19" s="45">
        <v>40</v>
      </c>
      <c r="W19" s="55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56"/>
      <c r="AT19" s="21"/>
      <c r="AU19" s="69"/>
      <c r="AV19" s="54"/>
      <c r="AW19" s="45">
        <v>40</v>
      </c>
      <c r="AX19" s="51"/>
      <c r="AY19" s="51"/>
      <c r="AZ19" s="51"/>
      <c r="BA19" s="51"/>
      <c r="BB19" s="51"/>
      <c r="BC19" s="93"/>
      <c r="BD19" s="95">
        <v>40</v>
      </c>
      <c r="BE19" s="95"/>
    </row>
    <row r="20" spans="1:57" ht="13.5" customHeight="1" x14ac:dyDescent="0.25">
      <c r="A20" s="168"/>
      <c r="B20" s="163"/>
      <c r="C20" s="11"/>
      <c r="D20" s="53"/>
      <c r="E20" s="53"/>
      <c r="F20" s="53"/>
      <c r="G20" s="53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9"/>
      <c r="V20" s="45"/>
      <c r="W20" s="55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56"/>
      <c r="AT20" s="21"/>
      <c r="AU20" s="69"/>
      <c r="AV20" s="54"/>
      <c r="AW20" s="45"/>
      <c r="AX20" s="51"/>
      <c r="AY20" s="51"/>
      <c r="AZ20" s="51"/>
      <c r="BA20" s="51"/>
      <c r="BB20" s="51"/>
      <c r="BC20" s="93"/>
      <c r="BD20" s="95"/>
      <c r="BE20" s="95"/>
    </row>
    <row r="21" spans="1:57" ht="15" customHeight="1" x14ac:dyDescent="0.25">
      <c r="A21" s="57" t="s">
        <v>126</v>
      </c>
      <c r="B21" s="67" t="s">
        <v>66</v>
      </c>
      <c r="C21" s="59" t="s">
        <v>131</v>
      </c>
      <c r="D21" s="52"/>
      <c r="E21" s="52"/>
      <c r="F21" s="52"/>
      <c r="G21" s="52"/>
      <c r="H21" s="52"/>
      <c r="I21" s="52"/>
      <c r="J21" s="52"/>
      <c r="K21" s="52"/>
      <c r="L21" s="52"/>
      <c r="M21" s="52">
        <v>36</v>
      </c>
      <c r="N21" s="52">
        <v>36</v>
      </c>
      <c r="O21" s="52">
        <v>36</v>
      </c>
      <c r="P21" s="52">
        <v>36</v>
      </c>
      <c r="Q21" s="52">
        <v>36</v>
      </c>
      <c r="R21" s="52"/>
      <c r="S21" s="52"/>
      <c r="T21" s="52"/>
      <c r="U21" s="9" t="s">
        <v>92</v>
      </c>
      <c r="V21" s="45">
        <v>180</v>
      </c>
      <c r="W21" s="11"/>
      <c r="X21" s="11"/>
      <c r="Y21" s="8"/>
      <c r="Z21" s="8"/>
      <c r="AA21" s="8"/>
      <c r="AB21" s="11"/>
      <c r="AC21" s="11"/>
      <c r="AD21" s="8"/>
      <c r="AE21" s="8"/>
      <c r="AF21" s="8"/>
      <c r="AG21" s="8"/>
      <c r="AH21" s="8"/>
      <c r="AI21" s="8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00"/>
      <c r="AV21" s="9"/>
      <c r="AW21" s="45">
        <v>180</v>
      </c>
      <c r="AX21" s="51"/>
      <c r="AY21" s="51"/>
      <c r="AZ21" s="51"/>
      <c r="BA21" s="51"/>
      <c r="BB21" s="51"/>
      <c r="BC21" s="93"/>
      <c r="BD21" s="95"/>
      <c r="BE21" s="95"/>
    </row>
    <row r="22" spans="1:57" ht="25.5" customHeight="1" x14ac:dyDescent="0.25">
      <c r="A22" s="57" t="s">
        <v>128</v>
      </c>
      <c r="B22" s="67" t="s">
        <v>67</v>
      </c>
      <c r="C22" s="59" t="s">
        <v>130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2"/>
      <c r="T22" s="11"/>
      <c r="U22" s="9"/>
      <c r="V22" s="45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>
        <v>36</v>
      </c>
      <c r="AI22" s="52">
        <v>36</v>
      </c>
      <c r="AJ22" s="52">
        <v>36</v>
      </c>
      <c r="AK22" s="52">
        <v>36</v>
      </c>
      <c r="AL22" s="52">
        <v>36</v>
      </c>
      <c r="AM22" s="52">
        <v>36</v>
      </c>
      <c r="AN22" s="8">
        <v>36</v>
      </c>
      <c r="AO22" s="8">
        <v>36</v>
      </c>
      <c r="AP22" s="8">
        <v>36</v>
      </c>
      <c r="AQ22" s="8"/>
      <c r="AR22" s="11"/>
      <c r="AS22" s="11"/>
      <c r="AT22" s="11"/>
      <c r="AU22" s="100" t="s">
        <v>92</v>
      </c>
      <c r="AV22" s="9">
        <v>324</v>
      </c>
      <c r="AW22" s="45">
        <v>324</v>
      </c>
      <c r="AX22" s="51"/>
      <c r="AY22" s="51"/>
      <c r="AZ22" s="51"/>
      <c r="BA22" s="51"/>
      <c r="BB22" s="51"/>
      <c r="BC22" s="93"/>
      <c r="BD22" s="95"/>
      <c r="BE22" s="95"/>
    </row>
    <row r="23" spans="1:57" ht="25.5" x14ac:dyDescent="0.25">
      <c r="A23" s="57" t="s">
        <v>96</v>
      </c>
      <c r="B23" s="68" t="s">
        <v>95</v>
      </c>
      <c r="C23" s="59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11"/>
      <c r="U23" s="9"/>
      <c r="V23" s="45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11"/>
      <c r="AN23" s="8"/>
      <c r="AO23" s="8"/>
      <c r="AP23" s="8"/>
      <c r="AQ23" s="72" t="s">
        <v>122</v>
      </c>
      <c r="AR23" s="8"/>
      <c r="AS23" s="8"/>
      <c r="AT23" s="8"/>
      <c r="AU23" s="69"/>
      <c r="AV23" s="9"/>
      <c r="AW23" s="45"/>
      <c r="AX23" s="51"/>
      <c r="AY23" s="51"/>
      <c r="AZ23" s="51"/>
      <c r="BA23" s="51"/>
      <c r="BB23" s="51"/>
      <c r="BC23" s="93"/>
      <c r="BD23" s="95"/>
      <c r="BE23" s="95"/>
    </row>
    <row r="24" spans="1:57" ht="28.5" customHeight="1" x14ac:dyDescent="0.25">
      <c r="A24" s="198" t="s">
        <v>98</v>
      </c>
      <c r="B24" s="199"/>
      <c r="C24" s="59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11"/>
      <c r="U24" s="9"/>
      <c r="V24" s="45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11"/>
      <c r="AN24" s="8"/>
      <c r="AO24" s="8"/>
      <c r="AP24" s="8"/>
      <c r="AQ24" s="8"/>
      <c r="AR24" s="8"/>
      <c r="AS24" s="8"/>
      <c r="AT24" s="8"/>
      <c r="AU24" s="54"/>
      <c r="AV24" s="51"/>
      <c r="AW24" s="45"/>
      <c r="AX24" s="51"/>
      <c r="AY24" s="51"/>
      <c r="AZ24" s="51"/>
      <c r="BA24" s="51"/>
      <c r="BB24" s="51"/>
      <c r="BC24" s="93"/>
      <c r="BD24" s="95"/>
      <c r="BE24" s="95"/>
    </row>
    <row r="25" spans="1:57" ht="15.75" customHeight="1" x14ac:dyDescent="0.25">
      <c r="A25" s="182" t="s">
        <v>115</v>
      </c>
      <c r="B25" s="182" t="s">
        <v>58</v>
      </c>
      <c r="C25" s="41" t="s">
        <v>52</v>
      </c>
      <c r="D25" s="52">
        <v>6</v>
      </c>
      <c r="E25" s="52">
        <v>6</v>
      </c>
      <c r="F25" s="52">
        <v>4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11"/>
      <c r="U25" s="9" t="s">
        <v>92</v>
      </c>
      <c r="V25" s="45">
        <v>16</v>
      </c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11"/>
      <c r="AN25" s="8"/>
      <c r="AO25" s="8"/>
      <c r="AP25" s="8"/>
      <c r="AQ25" s="8"/>
      <c r="AR25" s="8"/>
      <c r="AS25" s="8"/>
      <c r="AT25" s="8"/>
      <c r="AU25" s="54"/>
      <c r="AV25" s="51"/>
      <c r="AW25" s="45">
        <v>16</v>
      </c>
      <c r="AX25" s="51"/>
      <c r="AY25" s="51"/>
      <c r="AZ25" s="51"/>
      <c r="BA25" s="51"/>
      <c r="BB25" s="51"/>
      <c r="BC25" s="93"/>
      <c r="BD25" s="95">
        <v>16</v>
      </c>
      <c r="BE25" s="95"/>
    </row>
    <row r="26" spans="1:57" ht="15.75" customHeight="1" x14ac:dyDescent="0.25">
      <c r="A26" s="183"/>
      <c r="B26" s="183"/>
      <c r="C26" s="8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11"/>
      <c r="U26" s="9"/>
      <c r="V26" s="45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11"/>
      <c r="AN26" s="8"/>
      <c r="AO26" s="8"/>
      <c r="AP26" s="8"/>
      <c r="AQ26" s="8"/>
      <c r="AR26" s="8"/>
      <c r="AS26" s="8"/>
      <c r="AT26" s="8"/>
      <c r="AU26" s="54"/>
      <c r="AV26" s="51"/>
      <c r="AW26" s="13"/>
      <c r="AX26" s="51"/>
      <c r="AY26" s="51"/>
      <c r="AZ26" s="51"/>
      <c r="BA26" s="51"/>
      <c r="BB26" s="51"/>
      <c r="BC26" s="93"/>
      <c r="BD26" s="95"/>
      <c r="BE26" s="95"/>
    </row>
    <row r="27" spans="1:57" ht="29.25" customHeight="1" x14ac:dyDescent="0.25">
      <c r="A27" s="68" t="s">
        <v>133</v>
      </c>
      <c r="B27" s="68" t="s">
        <v>97</v>
      </c>
      <c r="C27" s="11"/>
      <c r="D27" s="52"/>
      <c r="E27" s="53"/>
      <c r="F27" s="52"/>
      <c r="G27" s="53"/>
      <c r="H27" s="52"/>
      <c r="I27" s="53"/>
      <c r="J27" s="52"/>
      <c r="K27" s="53"/>
      <c r="L27" s="52"/>
      <c r="M27" s="53"/>
      <c r="N27" s="52"/>
      <c r="O27" s="53"/>
      <c r="P27" s="52"/>
      <c r="Q27" s="53"/>
      <c r="R27" s="52"/>
      <c r="S27" s="53"/>
      <c r="T27" s="8"/>
      <c r="U27" s="9"/>
      <c r="V27" s="45"/>
      <c r="W27" s="52"/>
      <c r="X27" s="53"/>
      <c r="Y27" s="52"/>
      <c r="Z27" s="53"/>
      <c r="AA27" s="52"/>
      <c r="AB27" s="53"/>
      <c r="AC27" s="52"/>
      <c r="AD27" s="53"/>
      <c r="AE27" s="52"/>
      <c r="AF27" s="53"/>
      <c r="AG27" s="52"/>
      <c r="AH27" s="53"/>
      <c r="AI27" s="52"/>
      <c r="AJ27" s="53"/>
      <c r="AK27" s="52"/>
      <c r="AL27" s="53"/>
      <c r="AM27" s="52"/>
      <c r="AN27" s="11"/>
      <c r="AO27" s="52"/>
      <c r="AP27" s="11"/>
      <c r="AQ27" s="52"/>
      <c r="AR27" s="8" t="s">
        <v>78</v>
      </c>
      <c r="AS27" s="8" t="s">
        <v>78</v>
      </c>
      <c r="AT27" s="8" t="s">
        <v>78</v>
      </c>
      <c r="AU27" s="54"/>
      <c r="AV27" s="9"/>
      <c r="AW27" s="13"/>
      <c r="AX27" s="51"/>
      <c r="AY27" s="51"/>
      <c r="AZ27" s="51"/>
      <c r="BA27" s="51"/>
      <c r="BB27" s="51"/>
      <c r="BC27" s="93"/>
      <c r="BD27" s="95"/>
      <c r="BE27" s="95"/>
    </row>
    <row r="28" spans="1:57" ht="15.75" x14ac:dyDescent="0.25">
      <c r="A28" s="188" t="s">
        <v>119</v>
      </c>
      <c r="B28" s="189"/>
      <c r="C28" s="190"/>
      <c r="D28" s="52">
        <f>D8+D10+D15+D16+D17+D19+D21+D22+D23+D25</f>
        <v>36</v>
      </c>
      <c r="E28" s="52">
        <f t="shared" ref="E28:Q28" si="0">E8+E10+E15+E16+E17+E19+E21+E22+E23+E25</f>
        <v>36</v>
      </c>
      <c r="F28" s="52">
        <f t="shared" si="0"/>
        <v>36</v>
      </c>
      <c r="G28" s="52">
        <f>G8+G10+G13+G15+G16+G17+G19+G21+G22+G23+G25</f>
        <v>36</v>
      </c>
      <c r="H28" s="52">
        <f t="shared" si="0"/>
        <v>36</v>
      </c>
      <c r="I28" s="52">
        <f t="shared" si="0"/>
        <v>36</v>
      </c>
      <c r="J28" s="52">
        <f t="shared" si="0"/>
        <v>36</v>
      </c>
      <c r="K28" s="52">
        <f t="shared" si="0"/>
        <v>36</v>
      </c>
      <c r="L28" s="52">
        <f t="shared" si="0"/>
        <v>36</v>
      </c>
      <c r="M28" s="52">
        <f t="shared" si="0"/>
        <v>36</v>
      </c>
      <c r="N28" s="52">
        <f t="shared" si="0"/>
        <v>36</v>
      </c>
      <c r="O28" s="52">
        <f t="shared" si="0"/>
        <v>36</v>
      </c>
      <c r="P28" s="52">
        <f t="shared" si="0"/>
        <v>36</v>
      </c>
      <c r="Q28" s="52">
        <f t="shared" si="0"/>
        <v>36</v>
      </c>
      <c r="R28" s="52">
        <f>R8+R10+R14+R15+R16+R17+R19+R21+R22+R23+R25</f>
        <v>36</v>
      </c>
      <c r="S28" s="52">
        <f>S8+S10+S14+S15+S16+S17+S19+S21+S22+S23+S25</f>
        <v>36</v>
      </c>
      <c r="T28" s="52">
        <v>36</v>
      </c>
      <c r="U28" s="69"/>
      <c r="V28" s="45">
        <f>V8+V10+V15+V16+V19+V21+V22+V24+V25</f>
        <v>468</v>
      </c>
      <c r="W28" s="8">
        <f>W8+W10+W12+W15+W16+W17+W19+W21+W22</f>
        <v>36</v>
      </c>
      <c r="X28" s="8">
        <f t="shared" ref="X28:AP28" si="1">X8+X10+X12+X15+X16+X17+X19+X21+X22</f>
        <v>36</v>
      </c>
      <c r="Y28" s="8">
        <f t="shared" si="1"/>
        <v>36</v>
      </c>
      <c r="Z28" s="8">
        <f t="shared" si="1"/>
        <v>36</v>
      </c>
      <c r="AA28" s="8">
        <f t="shared" si="1"/>
        <v>36</v>
      </c>
      <c r="AB28" s="8">
        <f t="shared" si="1"/>
        <v>36</v>
      </c>
      <c r="AC28" s="8">
        <f t="shared" si="1"/>
        <v>36</v>
      </c>
      <c r="AD28" s="8">
        <f t="shared" si="1"/>
        <v>36</v>
      </c>
      <c r="AE28" s="8">
        <f t="shared" si="1"/>
        <v>36</v>
      </c>
      <c r="AF28" s="8">
        <f t="shared" si="1"/>
        <v>36</v>
      </c>
      <c r="AG28" s="8">
        <f t="shared" si="1"/>
        <v>36</v>
      </c>
      <c r="AH28" s="8">
        <f t="shared" si="1"/>
        <v>36</v>
      </c>
      <c r="AI28" s="8">
        <f t="shared" si="1"/>
        <v>36</v>
      </c>
      <c r="AJ28" s="8">
        <f t="shared" si="1"/>
        <v>36</v>
      </c>
      <c r="AK28" s="8">
        <f t="shared" si="1"/>
        <v>36</v>
      </c>
      <c r="AL28" s="8">
        <f t="shared" si="1"/>
        <v>36</v>
      </c>
      <c r="AM28" s="8">
        <f t="shared" si="1"/>
        <v>36</v>
      </c>
      <c r="AN28" s="8">
        <f t="shared" si="1"/>
        <v>36</v>
      </c>
      <c r="AO28" s="8">
        <f t="shared" si="1"/>
        <v>36</v>
      </c>
      <c r="AP28" s="8">
        <f t="shared" si="1"/>
        <v>36</v>
      </c>
      <c r="AQ28" s="8">
        <v>36</v>
      </c>
      <c r="AR28" s="8">
        <v>36</v>
      </c>
      <c r="AS28" s="8">
        <v>36</v>
      </c>
      <c r="AT28" s="8">
        <v>36</v>
      </c>
      <c r="AU28" s="54"/>
      <c r="AV28" s="69">
        <f>AV8+AV10+AV15+AV16+AV17+AV19+AV21+AV22+AV23+AV27</f>
        <v>720</v>
      </c>
      <c r="AW28" s="66">
        <f>AW8+AW10+AW13+AW14+AW15+AW16+AW17+AW19+AW21+AW22+AW23+AW24+AW27+AW25</f>
        <v>1296</v>
      </c>
      <c r="AX28" s="54"/>
      <c r="AY28" s="54"/>
      <c r="AZ28" s="54"/>
      <c r="BA28" s="54"/>
      <c r="BB28" s="54"/>
      <c r="BC28" s="94"/>
      <c r="BD28" s="101">
        <f>BD8+BD10+BD19+BD25</f>
        <v>108</v>
      </c>
      <c r="BE28" s="95"/>
    </row>
    <row r="29" spans="1:57" ht="17.25" customHeight="1" x14ac:dyDescent="0.25">
      <c r="A29" s="191" t="s">
        <v>120</v>
      </c>
      <c r="B29" s="192"/>
      <c r="C29" s="193"/>
      <c r="D29" s="53">
        <v>18</v>
      </c>
      <c r="E29" s="53">
        <v>18</v>
      </c>
      <c r="F29" s="53">
        <v>18</v>
      </c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69">
        <v>54</v>
      </c>
      <c r="V29" s="51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4"/>
      <c r="AV29" s="54"/>
      <c r="AW29" s="54"/>
      <c r="AX29" s="54"/>
      <c r="AY29" s="54"/>
      <c r="AZ29" s="54"/>
      <c r="BA29" s="54"/>
      <c r="BB29" s="54"/>
      <c r="BC29" s="94"/>
      <c r="BD29" s="95"/>
      <c r="BE29" s="95">
        <f>BE9+BE11+BE20+BE26</f>
        <v>0</v>
      </c>
    </row>
    <row r="30" spans="1:57" x14ac:dyDescent="0.25">
      <c r="A30" s="104" t="s">
        <v>118</v>
      </c>
      <c r="B30" s="105"/>
      <c r="C30" s="106"/>
      <c r="D30" s="52">
        <f>D28+D29</f>
        <v>54</v>
      </c>
      <c r="E30" s="52">
        <f t="shared" ref="E30:T30" si="2">E28+E29</f>
        <v>54</v>
      </c>
      <c r="F30" s="52">
        <f t="shared" si="2"/>
        <v>54</v>
      </c>
      <c r="G30" s="52">
        <f t="shared" si="2"/>
        <v>36</v>
      </c>
      <c r="H30" s="52">
        <f t="shared" si="2"/>
        <v>36</v>
      </c>
      <c r="I30" s="52">
        <f t="shared" si="2"/>
        <v>36</v>
      </c>
      <c r="J30" s="52">
        <f t="shared" si="2"/>
        <v>36</v>
      </c>
      <c r="K30" s="52">
        <f t="shared" si="2"/>
        <v>36</v>
      </c>
      <c r="L30" s="52">
        <f t="shared" si="2"/>
        <v>36</v>
      </c>
      <c r="M30" s="52">
        <f t="shared" si="2"/>
        <v>36</v>
      </c>
      <c r="N30" s="52">
        <f t="shared" si="2"/>
        <v>36</v>
      </c>
      <c r="O30" s="52">
        <f t="shared" si="2"/>
        <v>36</v>
      </c>
      <c r="P30" s="52">
        <f t="shared" si="2"/>
        <v>36</v>
      </c>
      <c r="Q30" s="52">
        <f t="shared" si="2"/>
        <v>36</v>
      </c>
      <c r="R30" s="52">
        <f t="shared" si="2"/>
        <v>36</v>
      </c>
      <c r="S30" s="52">
        <f t="shared" si="2"/>
        <v>36</v>
      </c>
      <c r="T30" s="53">
        <f t="shared" si="2"/>
        <v>36</v>
      </c>
      <c r="U30" s="54"/>
      <c r="V30" s="69">
        <f>V28+V29</f>
        <v>468</v>
      </c>
      <c r="W30" s="53">
        <f>W28+W29</f>
        <v>36</v>
      </c>
      <c r="X30" s="53">
        <f t="shared" ref="X30:AT30" si="3">X28+X29</f>
        <v>36</v>
      </c>
      <c r="Y30" s="53">
        <f t="shared" si="3"/>
        <v>36</v>
      </c>
      <c r="Z30" s="53">
        <f t="shared" si="3"/>
        <v>36</v>
      </c>
      <c r="AA30" s="53">
        <f t="shared" si="3"/>
        <v>36</v>
      </c>
      <c r="AB30" s="53">
        <f t="shared" si="3"/>
        <v>36</v>
      </c>
      <c r="AC30" s="53">
        <f t="shared" si="3"/>
        <v>36</v>
      </c>
      <c r="AD30" s="53">
        <f t="shared" si="3"/>
        <v>36</v>
      </c>
      <c r="AE30" s="53">
        <f t="shared" si="3"/>
        <v>36</v>
      </c>
      <c r="AF30" s="53">
        <f t="shared" si="3"/>
        <v>36</v>
      </c>
      <c r="AG30" s="53">
        <f t="shared" si="3"/>
        <v>36</v>
      </c>
      <c r="AH30" s="53">
        <f t="shared" si="3"/>
        <v>36</v>
      </c>
      <c r="AI30" s="53">
        <f t="shared" si="3"/>
        <v>36</v>
      </c>
      <c r="AJ30" s="53">
        <f t="shared" si="3"/>
        <v>36</v>
      </c>
      <c r="AK30" s="53">
        <f t="shared" si="3"/>
        <v>36</v>
      </c>
      <c r="AL30" s="53">
        <f t="shared" si="3"/>
        <v>36</v>
      </c>
      <c r="AM30" s="53">
        <f t="shared" si="3"/>
        <v>36</v>
      </c>
      <c r="AN30" s="53">
        <f t="shared" si="3"/>
        <v>36</v>
      </c>
      <c r="AO30" s="53">
        <f t="shared" si="3"/>
        <v>36</v>
      </c>
      <c r="AP30" s="53">
        <f t="shared" si="3"/>
        <v>36</v>
      </c>
      <c r="AQ30" s="53">
        <f t="shared" si="3"/>
        <v>36</v>
      </c>
      <c r="AR30" s="53">
        <f t="shared" si="3"/>
        <v>36</v>
      </c>
      <c r="AS30" s="53">
        <f t="shared" si="3"/>
        <v>36</v>
      </c>
      <c r="AT30" s="53">
        <f t="shared" si="3"/>
        <v>36</v>
      </c>
      <c r="AU30" s="54"/>
      <c r="AV30" s="69">
        <f>AV28+AV29</f>
        <v>720</v>
      </c>
      <c r="AW30" s="69">
        <f>AW28+AW29</f>
        <v>1296</v>
      </c>
      <c r="AX30" s="54"/>
      <c r="AY30" s="54"/>
      <c r="AZ30" s="54"/>
      <c r="BA30" s="54"/>
      <c r="BB30" s="54"/>
      <c r="BC30" s="94"/>
      <c r="BD30" s="95"/>
      <c r="BE30" s="95"/>
    </row>
    <row r="31" spans="1:57" x14ac:dyDescent="0.25">
      <c r="U31" s="71" t="s">
        <v>79</v>
      </c>
      <c r="V31" s="186" t="s">
        <v>80</v>
      </c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H31" t="s">
        <v>78</v>
      </c>
      <c r="AI31" s="187" t="s">
        <v>81</v>
      </c>
      <c r="AJ31" s="187"/>
      <c r="AK31" s="187"/>
      <c r="AL31" s="187"/>
    </row>
  </sheetData>
  <mergeCells count="31">
    <mergeCell ref="BD2:BD7"/>
    <mergeCell ref="BE2:BE7"/>
    <mergeCell ref="C1:AR1"/>
    <mergeCell ref="A2:BC2"/>
    <mergeCell ref="A3:A7"/>
    <mergeCell ref="B3:B7"/>
    <mergeCell ref="C3:C7"/>
    <mergeCell ref="AV3:AX3"/>
    <mergeCell ref="AZ3:BC3"/>
    <mergeCell ref="D4:BC4"/>
    <mergeCell ref="D6:BC6"/>
    <mergeCell ref="B10:B11"/>
    <mergeCell ref="A10:A11"/>
    <mergeCell ref="A8:A9"/>
    <mergeCell ref="B8:B9"/>
    <mergeCell ref="A24:B24"/>
    <mergeCell ref="B19:B20"/>
    <mergeCell ref="A19:A20"/>
    <mergeCell ref="A12:B12"/>
    <mergeCell ref="A17:B17"/>
    <mergeCell ref="A18:B18"/>
    <mergeCell ref="V31:AF31"/>
    <mergeCell ref="AI31:AL31"/>
    <mergeCell ref="A28:C28"/>
    <mergeCell ref="A29:C29"/>
    <mergeCell ref="A30:C30"/>
    <mergeCell ref="T13:T14"/>
    <mergeCell ref="U13:U14"/>
    <mergeCell ref="B25:B26"/>
    <mergeCell ref="A25:A26"/>
    <mergeCell ref="AU15:AU16"/>
  </mergeCells>
  <printOptions horizontalCentered="1" verticalCentered="1"/>
  <pageMargins left="0" right="0" top="0" bottom="0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тех.профиль</vt:lpstr>
      <vt:lpstr>Лист2</vt:lpstr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2019-10-18T09:04:51Z</cp:lastPrinted>
  <dcterms:created xsi:type="dcterms:W3CDTF">2016-10-05T07:30:48Z</dcterms:created>
  <dcterms:modified xsi:type="dcterms:W3CDTF">2020-10-18T12:43:18Z</dcterms:modified>
</cp:coreProperties>
</file>